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КТ\Downloads\03-03-2026_11-36-55\"/>
    </mc:Choice>
  </mc:AlternateContent>
  <bookViews>
    <workbookView visibility="hidden" xWindow="120" yWindow="165" windowWidth="7590" windowHeight="1185" activeTab="1"/>
  </bookViews>
  <sheets>
    <sheet name="Лист1" sheetId="1" r:id="rId1"/>
    <sheet name="прил 4" sheetId="2" r:id="rId2"/>
  </sheets>
  <calcPr calcId="162913"/>
</workbook>
</file>

<file path=xl/calcChain.xml><?xml version="1.0" encoding="utf-8"?>
<calcChain xmlns="http://schemas.openxmlformats.org/spreadsheetml/2006/main">
  <c r="T83" i="1" l="1"/>
  <c r="S83" i="1"/>
  <c r="S84" i="1"/>
  <c r="T84" i="1"/>
  <c r="U84" i="1"/>
  <c r="N142" i="1"/>
  <c r="O142" i="1"/>
  <c r="P142" i="1"/>
  <c r="Q142" i="1"/>
  <c r="R142" i="1"/>
  <c r="T142" i="1"/>
  <c r="U142" i="1"/>
  <c r="S142" i="1"/>
  <c r="L143" i="1"/>
  <c r="L144" i="1"/>
  <c r="L145" i="1"/>
  <c r="L142" i="1" l="1"/>
  <c r="L46" i="1" l="1"/>
  <c r="U83" i="1" l="1"/>
  <c r="M83" i="1"/>
  <c r="N83" i="1"/>
  <c r="O83" i="1"/>
  <c r="P83" i="1"/>
  <c r="Q83" i="1"/>
  <c r="R83" i="1"/>
  <c r="L83" i="1" l="1"/>
  <c r="L141" i="1"/>
  <c r="L140" i="1"/>
  <c r="L139" i="1"/>
  <c r="U138" i="1"/>
  <c r="T138" i="1"/>
  <c r="S138" i="1"/>
  <c r="R138" i="1"/>
  <c r="Q138" i="1"/>
  <c r="L138" i="1" l="1"/>
  <c r="L88" i="1"/>
  <c r="L89" i="1"/>
  <c r="L91" i="1"/>
  <c r="L92" i="1"/>
  <c r="L93" i="1"/>
  <c r="L95" i="1"/>
  <c r="L96" i="1"/>
  <c r="L97" i="1"/>
  <c r="L99" i="1"/>
  <c r="L100" i="1"/>
  <c r="L101" i="1"/>
  <c r="L103" i="1"/>
  <c r="L104" i="1"/>
  <c r="L105" i="1"/>
  <c r="L107" i="1"/>
  <c r="L108" i="1"/>
  <c r="L109" i="1"/>
  <c r="L111" i="1"/>
  <c r="L112" i="1"/>
  <c r="L113" i="1"/>
  <c r="L115" i="1"/>
  <c r="L116" i="1"/>
  <c r="L117" i="1"/>
  <c r="L119" i="1"/>
  <c r="L120" i="1"/>
  <c r="L121" i="1"/>
  <c r="L123" i="1"/>
  <c r="L124" i="1"/>
  <c r="L125" i="1"/>
  <c r="L127" i="1"/>
  <c r="L128" i="1"/>
  <c r="L129" i="1"/>
  <c r="L131" i="1"/>
  <c r="L132" i="1"/>
  <c r="L133" i="1"/>
  <c r="L135" i="1"/>
  <c r="L136" i="1"/>
  <c r="L137" i="1"/>
  <c r="L87" i="1"/>
  <c r="S134" i="1"/>
  <c r="T134" i="1"/>
  <c r="U134" i="1"/>
  <c r="S130" i="1"/>
  <c r="T130" i="1"/>
  <c r="U130" i="1"/>
  <c r="T122" i="1"/>
  <c r="U122" i="1"/>
  <c r="T118" i="1"/>
  <c r="U118" i="1"/>
  <c r="T106" i="1"/>
  <c r="U106" i="1"/>
  <c r="T102" i="1"/>
  <c r="U102" i="1"/>
  <c r="T94" i="1"/>
  <c r="U94" i="1"/>
  <c r="T90" i="1"/>
  <c r="U90" i="1"/>
  <c r="T114" i="1"/>
  <c r="U114" i="1"/>
  <c r="T98" i="1"/>
  <c r="U98" i="1"/>
  <c r="T86" i="1"/>
  <c r="U86" i="1"/>
  <c r="T82" i="1"/>
  <c r="U82" i="1"/>
  <c r="R134" i="1" l="1"/>
  <c r="R130" i="1"/>
  <c r="Q134" i="1"/>
  <c r="L134" i="1" s="1"/>
  <c r="Q130" i="1"/>
  <c r="Q126" i="1"/>
  <c r="L126" i="1" s="1"/>
  <c r="L130" i="1" l="1"/>
  <c r="P84" i="1"/>
  <c r="S122" i="1"/>
  <c r="R122" i="1"/>
  <c r="Q122" i="1"/>
  <c r="P122" i="1"/>
  <c r="O122" i="1"/>
  <c r="N122" i="1"/>
  <c r="M122" i="1"/>
  <c r="L122" i="1" s="1"/>
  <c r="P86" i="1"/>
  <c r="S82" i="1" l="1"/>
  <c r="M84" i="1"/>
  <c r="M85" i="1"/>
  <c r="N84" i="1"/>
  <c r="O84" i="1"/>
  <c r="O85" i="1"/>
  <c r="N85" i="1"/>
  <c r="R84" i="1"/>
  <c r="Q84" i="1"/>
  <c r="R85" i="1"/>
  <c r="Q85" i="1"/>
  <c r="P85" i="1"/>
  <c r="L84" i="1" l="1"/>
  <c r="S118" i="1"/>
  <c r="S114" i="1"/>
  <c r="S110" i="1"/>
  <c r="S106" i="1"/>
  <c r="S102" i="1"/>
  <c r="S98" i="1"/>
  <c r="S94" i="1"/>
  <c r="S90" i="1"/>
  <c r="S86" i="1"/>
  <c r="R118" i="1" l="1"/>
  <c r="Q118" i="1"/>
  <c r="P118" i="1"/>
  <c r="O118" i="1"/>
  <c r="N118" i="1"/>
  <c r="M118" i="1"/>
  <c r="L118" i="1" s="1"/>
  <c r="P82" i="1" l="1"/>
  <c r="P106" i="1"/>
  <c r="Q106" i="1"/>
  <c r="R106" i="1"/>
  <c r="O106" i="1"/>
  <c r="N106" i="1"/>
  <c r="M106" i="1"/>
  <c r="L106" i="1" s="1"/>
  <c r="N114" i="1"/>
  <c r="O114" i="1"/>
  <c r="P114" i="1"/>
  <c r="Q114" i="1"/>
  <c r="R114" i="1"/>
  <c r="M114" i="1"/>
  <c r="N110" i="1"/>
  <c r="O110" i="1"/>
  <c r="P110" i="1"/>
  <c r="Q110" i="1"/>
  <c r="R110" i="1"/>
  <c r="M110" i="1"/>
  <c r="L110" i="1" s="1"/>
  <c r="N102" i="1"/>
  <c r="O102" i="1"/>
  <c r="P102" i="1"/>
  <c r="Q102" i="1"/>
  <c r="R102" i="1"/>
  <c r="M102" i="1"/>
  <c r="N98" i="1"/>
  <c r="O98" i="1"/>
  <c r="P98" i="1"/>
  <c r="Q98" i="1"/>
  <c r="R98" i="1"/>
  <c r="M98" i="1"/>
  <c r="L98" i="1" s="1"/>
  <c r="N94" i="1"/>
  <c r="O94" i="1"/>
  <c r="P94" i="1"/>
  <c r="Q94" i="1"/>
  <c r="R94" i="1"/>
  <c r="M94" i="1"/>
  <c r="N90" i="1"/>
  <c r="O90" i="1"/>
  <c r="P90" i="1"/>
  <c r="Q90" i="1"/>
  <c r="R90" i="1"/>
  <c r="M90" i="1"/>
  <c r="L90" i="1" s="1"/>
  <c r="N86" i="1"/>
  <c r="O86" i="1"/>
  <c r="Q86" i="1"/>
  <c r="R86" i="1"/>
  <c r="M86" i="1"/>
  <c r="L86" i="1" l="1"/>
  <c r="L94" i="1"/>
  <c r="L102" i="1"/>
  <c r="L114" i="1"/>
  <c r="Q82" i="1"/>
  <c r="M82" i="1"/>
  <c r="R82" i="1"/>
  <c r="L85" i="1"/>
  <c r="N82" i="1"/>
  <c r="O82" i="1"/>
  <c r="L82" i="1" l="1"/>
</calcChain>
</file>

<file path=xl/sharedStrings.xml><?xml version="1.0" encoding="utf-8"?>
<sst xmlns="http://schemas.openxmlformats.org/spreadsheetml/2006/main" count="157" uniqueCount="76">
  <si>
    <t>Приложение 1</t>
  </si>
  <si>
    <t xml:space="preserve">Сведения о показателях (индикаторах) Программы «Сохранение  объектов культурного наследия и  военно-мемориальных объектов в Залегощенском районе» </t>
  </si>
  <si>
    <t>№ п/п</t>
  </si>
  <si>
    <t>Значения показателей с нарастающим итогом</t>
  </si>
  <si>
    <t>2020 год</t>
  </si>
  <si>
    <t>2021 год</t>
  </si>
  <si>
    <t>2022 год</t>
  </si>
  <si>
    <t xml:space="preserve">2023 год </t>
  </si>
  <si>
    <t>2024 год</t>
  </si>
  <si>
    <t>Единица измерения</t>
  </si>
  <si>
    <t>Показатель(индикатор)(наименование)</t>
  </si>
  <si>
    <t>МП"Сохранение объектов культурного наследия и военно-мемориальных объектов в Залегощенском районе"</t>
  </si>
  <si>
    <t xml:space="preserve">Количество воинских захоронений, братских могил
 и памятных знаков, на которых проведены работы по ремонту, реконструкции и благоустройству (нарастающим итогом
</t>
  </si>
  <si>
    <t>шт.</t>
  </si>
  <si>
    <t>Изготовление  информационных табличек</t>
  </si>
  <si>
    <t>Изготовление   установка мемориальных знаков</t>
  </si>
  <si>
    <t>Всего по программе</t>
  </si>
  <si>
    <t>Статус</t>
  </si>
  <si>
    <t>Расходы по годам реализации</t>
  </si>
  <si>
    <t>тыс.рублей</t>
  </si>
  <si>
    <t>Наименование программы</t>
  </si>
  <si>
    <t>Ответственный исполнитель ,главный распорядитель средств районного бюджета(далее -ГРБС) по программе</t>
  </si>
  <si>
    <t>Программа</t>
  </si>
  <si>
    <t>Отдел культуры и архивного дела администрации Залегощенского района</t>
  </si>
  <si>
    <t>"Сохранение объектов культурного наследия и военно-мемориальных объектов в Залегощенском районе</t>
  </si>
  <si>
    <t>Приложение 2</t>
  </si>
  <si>
    <t xml:space="preserve">всего </t>
  </si>
  <si>
    <t xml:space="preserve">Статус </t>
  </si>
  <si>
    <t>Наименование основного мероприятия программы</t>
  </si>
  <si>
    <t xml:space="preserve">Ответственный 
исполнитель и 
соисполнители программы
</t>
  </si>
  <si>
    <t>Источники финанси-рования</t>
  </si>
  <si>
    <t xml:space="preserve">Отдел культуры  и архивного дела администрации Залегощенского  района
Администрация Залегощенского района
</t>
  </si>
  <si>
    <t>Всего</t>
  </si>
  <si>
    <t>Районный бюджет</t>
  </si>
  <si>
    <t>Областной бюджет</t>
  </si>
  <si>
    <t>Внебюджетные источники</t>
  </si>
  <si>
    <t>Ремонт и благоустройство объекта культурного наследия «Братская могила воинов, погибших в 1943 г.» в п. Залегощь, ул. Привокзальная, 15 а</t>
  </si>
  <si>
    <t xml:space="preserve">
Администрация Залегощенского района
</t>
  </si>
  <si>
    <t>Приложение 3</t>
  </si>
  <si>
    <t>Установка памятного знака"Населенный пункт Воинской доблести" в с.Красное Залегощенского района Орловской области</t>
  </si>
  <si>
    <t>Изготовление  информационных надписей и обозначений на объекты культурного наследия.</t>
  </si>
  <si>
    <t xml:space="preserve">Отдел культуры  и архивного дела администрации Залегощенского  района
</t>
  </si>
  <si>
    <t>Текущий ремонт объекта культурного наследия: - Братская могила воинов, погибших в 1943 году по адресу: Орловская область, Залегощенский район,  Прилепское с/п д. Алексеевка, ул. Лесная 4,</t>
  </si>
  <si>
    <t>Текущий ремонт объекта культурного наследия: - Братская могила воинов, погибших в 1943 году, по адресу: Орловская область, Залегощенский район, д. Подмаслово, ул. Веселая, сооружение 4а</t>
  </si>
  <si>
    <t>Текущий ремонт объекта культурного наследия: - Братская могила  Советских воинов », по адресу: Орловская область, Залегощенский район,  Прилепское с/п, д. Победное ул. Центральная д.1а</t>
  </si>
  <si>
    <t xml:space="preserve"> в т.числе"Сохранение объектов культурного наследия и военно-мемориальных объектов в Залегощенском районе</t>
  </si>
  <si>
    <t xml:space="preserve">Ресурсное обеспечение и прогнозная (справочная) оценка расходов 
областного бюджета, районного бюджета, внебюджетных источников на реализацию целей Программы «Сохранение  объектов культурного наследия и  военно-мемориальных объектов в Залегощенском районе»
</t>
  </si>
  <si>
    <t>Изготовление и установка  мемориальных знаков на воинские захоронения</t>
  </si>
  <si>
    <t>Проведение ремонта и благоустройства  воинских захоронений «Братской могиле воинов, погибших в 1943 г.», находящейся  по адресу: Орловская область,  Залегощенский    район,   Прилепское с/п д. Алексеевка  ,ул. Лесная ,4</t>
  </si>
  <si>
    <t>Проведение ремонта и благоустройства  воинских захоронений «Братской могиле воинов, погибших в 1943 г.», находящейся  по адресу: Орловская область,  Залегощенский    район,  с. Красное, ул. Центральная, сооружение 17 а</t>
  </si>
  <si>
    <t>2026 год</t>
  </si>
  <si>
    <t>2025 год</t>
  </si>
  <si>
    <t xml:space="preserve">        </t>
  </si>
  <si>
    <t>Ресурсное обеспечение реализации МП"Сохранение объектов культурного наследия и военно-мемориальных объектов в Залегощенском районе"</t>
  </si>
  <si>
    <t>Показатель</t>
  </si>
  <si>
    <t>Военно-мемориальные объекты</t>
  </si>
  <si>
    <t>Сохранение  объектов культурного наследия и  военно-мемориальных объектов в Залегощенском район</t>
  </si>
  <si>
    <t>Требующие  ремонта</t>
  </si>
  <si>
    <t>Отремонти      ровано в 2020 году</t>
  </si>
  <si>
    <t>Отремонтировано в 2021 году</t>
  </si>
  <si>
    <t>Отремонтировано в 2022 году</t>
  </si>
  <si>
    <t>отремонтировано в 2023 году</t>
  </si>
  <si>
    <t>отремонтировано в 2024 году</t>
  </si>
  <si>
    <t>Значение целевого показателя с нарастающим итогом</t>
  </si>
  <si>
    <t>Приложение 4</t>
  </si>
  <si>
    <t>Выполнение   работ на « Могиле советского воина, погибшего в боях с фашистскими захватчиками» по адресу: Залегощенский район,Золотаревский с/с, с.Золотарево</t>
  </si>
  <si>
    <t xml:space="preserve">                                                       Отдел культуры  и архивного дела администрации Залегощенского  района
</t>
  </si>
  <si>
    <t>Благоустройство на воинском захоронении «Братская могила  воинов, погибших в 1943 г.» по адресу: : Орловская область, Залегощенский район, Верхнескворченское сельское поселение , д. Ольховец,  ул. Ефремова, сооружение 33а</t>
  </si>
  <si>
    <t>Выполнение   работ  по благоустройству на воинском захоронении «Братская могила  воинов, погибших в 1943 г.» по адресу: Орловская область Залегощенский район, Октябрьское сельское поселение, с.  Берёзовец,  ул.Пролетарская, сооружение 1</t>
  </si>
  <si>
    <t>2027 год</t>
  </si>
  <si>
    <t>2028 год</t>
  </si>
  <si>
    <t>Выполнение   работ  по благоустройству на воинском захоронении «Братская могила  воинов, погибших в 1943 г.» по адресу:Орловская область Залегощенский район,  Октябрьское сельское поселение,с. Архангельское , ул. Привокзальная,сооружение 1</t>
  </si>
  <si>
    <t>Выполнение   работ  по благоустройству и ремонту на воинском захоронении «Братская могила  воинов, погибших в 1943 г.» по адресу: Орловская область, Залегощенский район,д. Гвоздяное,сооружение 2</t>
  </si>
  <si>
    <t>отремонтировано в 2025 году</t>
  </si>
  <si>
    <t xml:space="preserve"> Отчет о достижении целевых показателей Программы  «Сохранение  объектов культурного наследия и  военно-мемориальных объектов в Залегощенском районе» по итогам 2025 года </t>
  </si>
  <si>
    <t>к  постановлению от ___________________                    2026 г. №_______ о внесении изменений  в МП"Сохранение объектов культурного наследия и военно мемориальных объектов  в Залегощенском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</si>
</sst>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Alignment="1">
      <alignment horizontal="center"/>
    </xf>
    <xf numFmtId="0" fontId="0" fillId="2" borderId="1" xfId="0" applyFill="1" applyBorder="1"/>
    <xf numFmtId="0" fontId="2" fillId="2" borderId="1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Border="1"/>
    <xf numFmtId="0" fontId="0" fillId="2" borderId="0" xfId="0" applyFill="1"/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164" fontId="0" fillId="0" borderId="1" xfId="0" applyNumberFormat="1" applyBorder="1"/>
    <xf numFmtId="164" fontId="0" fillId="2" borderId="1" xfId="0" applyNumberFormat="1" applyFill="1" applyBorder="1"/>
    <xf numFmtId="0" fontId="0" fillId="0" borderId="5" xfId="0" applyBorder="1"/>
    <xf numFmtId="0" fontId="2" fillId="0" borderId="1" xfId="0" applyFont="1" applyFill="1" applyBorder="1"/>
    <xf numFmtId="164" fontId="0" fillId="0" borderId="5" xfId="0" applyNumberFormat="1" applyBorder="1"/>
    <xf numFmtId="164" fontId="0" fillId="0" borderId="0" xfId="0" applyNumberFormat="1"/>
    <xf numFmtId="164" fontId="0" fillId="2" borderId="0" xfId="0" applyNumberFormat="1" applyFill="1"/>
    <xf numFmtId="0" fontId="2" fillId="0" borderId="8" xfId="0" applyFont="1" applyBorder="1"/>
    <xf numFmtId="0" fontId="0" fillId="0" borderId="8" xfId="0" applyBorder="1"/>
    <xf numFmtId="0" fontId="2" fillId="2" borderId="8" xfId="0" applyFont="1" applyFill="1" applyBorder="1"/>
    <xf numFmtId="0" fontId="0" fillId="0" borderId="1" xfId="0" applyFill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0" xfId="0" applyBorder="1"/>
    <xf numFmtId="0" fontId="0" fillId="0" borderId="14" xfId="0" applyFill="1" applyBorder="1" applyAlignment="1">
      <alignment wrapText="1"/>
    </xf>
    <xf numFmtId="0" fontId="2" fillId="0" borderId="8" xfId="0" applyFont="1" applyFill="1" applyBorder="1"/>
    <xf numFmtId="0" fontId="1" fillId="0" borderId="0" xfId="0" applyFont="1" applyFill="1" applyBorder="1"/>
    <xf numFmtId="0" fontId="2" fillId="0" borderId="0" xfId="0" applyFont="1" applyFill="1" applyAlignment="1"/>
    <xf numFmtId="0" fontId="2" fillId="0" borderId="5" xfId="0" applyFont="1" applyFill="1" applyBorder="1"/>
    <xf numFmtId="164" fontId="0" fillId="0" borderId="5" xfId="0" applyNumberFormat="1" applyFill="1" applyBorder="1"/>
    <xf numFmtId="0" fontId="0" fillId="0" borderId="5" xfId="0" applyFill="1" applyBorder="1"/>
    <xf numFmtId="0" fontId="0" fillId="0" borderId="0" xfId="0" applyFill="1"/>
    <xf numFmtId="0" fontId="3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164" fontId="2" fillId="0" borderId="1" xfId="0" applyNumberFormat="1" applyFont="1" applyFill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0" fillId="0" borderId="1" xfId="0" applyNumberForma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topLeftCell="A148" workbookViewId="0">
      <selection activeCell="U78" sqref="U78"/>
    </sheetView>
  </sheetViews>
  <sheetFormatPr defaultRowHeight="11.25" x14ac:dyDescent="0.2"/>
  <cols>
    <col min="1" max="1" width="6" customWidth="1"/>
    <col min="5" max="5" width="17.33203125" customWidth="1"/>
    <col min="6" max="6" width="7.6640625" customWidth="1"/>
    <col min="11" max="11" width="5.83203125" customWidth="1"/>
    <col min="12" max="12" width="10.6640625" customWidth="1"/>
    <col min="13" max="13" width="8.33203125" customWidth="1"/>
    <col min="15" max="15" width="11" style="10" customWidth="1"/>
    <col min="16" max="16" width="11" customWidth="1"/>
    <col min="18" max="18" width="9.33203125" style="37"/>
  </cols>
  <sheetData>
    <row r="1" spans="1:21" ht="12.75" x14ac:dyDescent="0.2">
      <c r="M1" s="119" t="s">
        <v>0</v>
      </c>
      <c r="N1" s="119"/>
      <c r="O1" s="119"/>
      <c r="P1" s="119"/>
      <c r="Q1" s="119"/>
      <c r="R1" s="119"/>
      <c r="S1" s="119"/>
    </row>
    <row r="2" spans="1:21" ht="45" customHeight="1" x14ac:dyDescent="0.2">
      <c r="M2" s="139" t="s">
        <v>75</v>
      </c>
      <c r="N2" s="139"/>
      <c r="O2" s="139"/>
      <c r="P2" s="139"/>
      <c r="Q2" s="139"/>
      <c r="R2" s="139"/>
      <c r="S2" s="139"/>
      <c r="T2" s="139"/>
      <c r="U2" s="139"/>
    </row>
    <row r="3" spans="1:21" ht="39.75" customHeight="1" x14ac:dyDescent="0.2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2"/>
    </row>
    <row r="4" spans="1:21" x14ac:dyDescent="0.2">
      <c r="B4" s="106" t="s">
        <v>2</v>
      </c>
      <c r="C4" s="106" t="s">
        <v>10</v>
      </c>
      <c r="D4" s="106"/>
      <c r="E4" s="106"/>
      <c r="F4" s="106"/>
      <c r="G4" s="106"/>
      <c r="H4" s="106"/>
      <c r="I4" s="106"/>
      <c r="J4" s="106"/>
      <c r="K4" s="106"/>
      <c r="L4" s="120" t="s">
        <v>9</v>
      </c>
      <c r="M4" s="136" t="s">
        <v>3</v>
      </c>
      <c r="N4" s="137"/>
      <c r="O4" s="137"/>
      <c r="P4" s="137"/>
      <c r="Q4" s="137"/>
      <c r="R4" s="137"/>
      <c r="S4" s="137"/>
      <c r="T4" s="137"/>
      <c r="U4" s="138"/>
    </row>
    <row r="5" spans="1:21" x14ac:dyDescent="0.2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20"/>
      <c r="M5" s="1" t="s">
        <v>4</v>
      </c>
      <c r="N5" s="1" t="s">
        <v>5</v>
      </c>
      <c r="O5" s="6" t="s">
        <v>6</v>
      </c>
      <c r="P5" s="1" t="s">
        <v>7</v>
      </c>
      <c r="Q5" s="1" t="s">
        <v>8</v>
      </c>
      <c r="R5" s="26" t="s">
        <v>51</v>
      </c>
      <c r="S5" s="26" t="s">
        <v>50</v>
      </c>
      <c r="T5" s="1" t="s">
        <v>69</v>
      </c>
      <c r="U5" s="1" t="s">
        <v>70</v>
      </c>
    </row>
    <row r="6" spans="1:21" ht="24" customHeight="1" x14ac:dyDescent="0.2">
      <c r="B6" s="106" t="s">
        <v>11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"/>
      <c r="U6" s="1"/>
    </row>
    <row r="7" spans="1:21" ht="58.5" customHeight="1" x14ac:dyDescent="0.2">
      <c r="B7" s="1">
        <v>1</v>
      </c>
      <c r="C7" s="134" t="s">
        <v>12</v>
      </c>
      <c r="D7" s="124"/>
      <c r="E7" s="124"/>
      <c r="F7" s="124"/>
      <c r="G7" s="124"/>
      <c r="H7" s="124"/>
      <c r="I7" s="124"/>
      <c r="J7" s="124"/>
      <c r="K7" s="124"/>
      <c r="L7" s="1" t="s">
        <v>13</v>
      </c>
      <c r="M7" s="1">
        <v>2</v>
      </c>
      <c r="N7" s="1">
        <v>2</v>
      </c>
      <c r="O7" s="6">
        <v>5</v>
      </c>
      <c r="P7" s="1">
        <v>6</v>
      </c>
      <c r="Q7" s="1">
        <v>7</v>
      </c>
      <c r="R7" s="26">
        <v>11</v>
      </c>
      <c r="S7" s="1">
        <v>14</v>
      </c>
      <c r="T7" s="1">
        <v>15</v>
      </c>
      <c r="U7" s="1">
        <v>16</v>
      </c>
    </row>
    <row r="8" spans="1:21" ht="12.75" x14ac:dyDescent="0.2">
      <c r="B8" s="2">
        <v>2</v>
      </c>
      <c r="C8" s="124" t="s">
        <v>14</v>
      </c>
      <c r="D8" s="124"/>
      <c r="E8" s="124"/>
      <c r="F8" s="124"/>
      <c r="G8" s="124"/>
      <c r="H8" s="124"/>
      <c r="I8" s="124"/>
      <c r="J8" s="124"/>
      <c r="K8" s="124"/>
      <c r="L8" s="1" t="s">
        <v>13</v>
      </c>
      <c r="M8" s="2">
        <v>13</v>
      </c>
      <c r="N8" s="2">
        <v>13</v>
      </c>
      <c r="O8" s="7">
        <v>15</v>
      </c>
      <c r="P8" s="2">
        <v>17</v>
      </c>
      <c r="Q8" s="2">
        <v>17</v>
      </c>
      <c r="R8" s="19">
        <v>17</v>
      </c>
      <c r="S8" s="1">
        <v>17</v>
      </c>
      <c r="T8" s="1">
        <v>17</v>
      </c>
      <c r="U8" s="1">
        <v>17</v>
      </c>
    </row>
    <row r="9" spans="1:21" ht="12.75" x14ac:dyDescent="0.2">
      <c r="B9" s="23">
        <v>3</v>
      </c>
      <c r="C9" s="125" t="s">
        <v>15</v>
      </c>
      <c r="D9" s="125"/>
      <c r="E9" s="125"/>
      <c r="F9" s="125"/>
      <c r="G9" s="125"/>
      <c r="H9" s="125"/>
      <c r="I9" s="125"/>
      <c r="J9" s="125"/>
      <c r="K9" s="125"/>
      <c r="L9" s="24" t="s">
        <v>13</v>
      </c>
      <c r="M9" s="23">
        <v>0</v>
      </c>
      <c r="N9" s="23">
        <v>0</v>
      </c>
      <c r="O9" s="25">
        <v>2</v>
      </c>
      <c r="P9" s="23">
        <v>3</v>
      </c>
      <c r="Q9" s="23">
        <v>3</v>
      </c>
      <c r="R9" s="31">
        <v>3</v>
      </c>
      <c r="S9" s="1">
        <v>5</v>
      </c>
      <c r="T9" s="1">
        <v>6</v>
      </c>
      <c r="U9" s="1">
        <v>6</v>
      </c>
    </row>
    <row r="39" spans="1:21" ht="12.75" x14ac:dyDescent="0.2">
      <c r="M39" s="119" t="s">
        <v>25</v>
      </c>
      <c r="N39" s="119"/>
      <c r="O39" s="119"/>
      <c r="P39" s="119"/>
      <c r="Q39" s="119"/>
      <c r="R39" s="119"/>
      <c r="S39" s="119"/>
    </row>
    <row r="40" spans="1:21" ht="41.25" customHeight="1" x14ac:dyDescent="0.2">
      <c r="L40" s="140" t="s">
        <v>75</v>
      </c>
      <c r="M40" s="140"/>
      <c r="N40" s="140"/>
      <c r="O40" s="140"/>
      <c r="P40" s="140"/>
      <c r="Q40" s="140"/>
      <c r="R40" s="140"/>
      <c r="S40" s="140"/>
      <c r="T40" s="140"/>
      <c r="U40" s="140"/>
    </row>
    <row r="42" spans="1:21" ht="34.5" customHeight="1" x14ac:dyDescent="0.25">
      <c r="A42" s="13" t="s">
        <v>52</v>
      </c>
      <c r="B42" s="135" t="s">
        <v>53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</row>
    <row r="43" spans="1:21" ht="22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8"/>
      <c r="P43" s="3"/>
      <c r="Q43" s="132" t="s">
        <v>19</v>
      </c>
      <c r="R43" s="132"/>
      <c r="S43" s="132"/>
    </row>
    <row r="44" spans="1:21" ht="15" customHeight="1" x14ac:dyDescent="0.2">
      <c r="A44" s="101" t="s">
        <v>17</v>
      </c>
      <c r="B44" s="126" t="s">
        <v>20</v>
      </c>
      <c r="C44" s="127"/>
      <c r="D44" s="127"/>
      <c r="E44" s="127"/>
      <c r="F44" s="128"/>
      <c r="G44" s="59" t="s">
        <v>21</v>
      </c>
      <c r="H44" s="60"/>
      <c r="I44" s="60"/>
      <c r="J44" s="60"/>
      <c r="K44" s="61"/>
      <c r="L44" s="106" t="s">
        <v>18</v>
      </c>
      <c r="M44" s="106"/>
      <c r="N44" s="106"/>
      <c r="O44" s="106"/>
      <c r="P44" s="106"/>
      <c r="Q44" s="106"/>
      <c r="R44" s="106"/>
      <c r="S44" s="106"/>
      <c r="T44" s="106"/>
      <c r="U44" s="106"/>
    </row>
    <row r="45" spans="1:21" ht="38.25" x14ac:dyDescent="0.2">
      <c r="A45" s="102"/>
      <c r="B45" s="129"/>
      <c r="C45" s="130"/>
      <c r="D45" s="130"/>
      <c r="E45" s="130"/>
      <c r="F45" s="131"/>
      <c r="G45" s="65"/>
      <c r="H45" s="66"/>
      <c r="I45" s="66"/>
      <c r="J45" s="66"/>
      <c r="K45" s="67"/>
      <c r="L45" s="42" t="s">
        <v>16</v>
      </c>
      <c r="M45" s="2">
        <v>2020</v>
      </c>
      <c r="N45" s="2">
        <v>2021</v>
      </c>
      <c r="O45" s="7">
        <v>2022</v>
      </c>
      <c r="P45" s="2">
        <v>2023</v>
      </c>
      <c r="Q45" s="2">
        <v>2024</v>
      </c>
      <c r="R45" s="19">
        <v>2025</v>
      </c>
      <c r="S45" s="2">
        <v>2026</v>
      </c>
      <c r="T45" s="2">
        <v>2027</v>
      </c>
      <c r="U45" s="2">
        <v>2028</v>
      </c>
    </row>
    <row r="46" spans="1:21" ht="54" customHeight="1" x14ac:dyDescent="0.2">
      <c r="A46" s="42" t="s">
        <v>22</v>
      </c>
      <c r="B46" s="121" t="s">
        <v>24</v>
      </c>
      <c r="C46" s="122"/>
      <c r="D46" s="122"/>
      <c r="E46" s="122"/>
      <c r="F46" s="123"/>
      <c r="G46" s="68" t="s">
        <v>23</v>
      </c>
      <c r="H46" s="69"/>
      <c r="I46" s="69"/>
      <c r="J46" s="69"/>
      <c r="K46" s="70"/>
      <c r="L46" s="43">
        <f>M46+N46+O46+P46+Q46+R46+S46+T46+U46</f>
        <v>11139.5</v>
      </c>
      <c r="M46" s="2">
        <v>281.39999999999998</v>
      </c>
      <c r="N46" s="2">
        <v>169.4</v>
      </c>
      <c r="O46" s="7">
        <v>1361.5</v>
      </c>
      <c r="P46" s="2">
        <v>2421.9</v>
      </c>
      <c r="Q46" s="43">
        <v>1819</v>
      </c>
      <c r="R46" s="44">
        <v>1419</v>
      </c>
      <c r="S46" s="43">
        <v>1639.2</v>
      </c>
      <c r="T46" s="2">
        <v>1209.0999999999999</v>
      </c>
      <c r="U46" s="2">
        <v>819</v>
      </c>
    </row>
    <row r="47" spans="1:21" ht="15.75" x14ac:dyDescent="0.25">
      <c r="A47" s="4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4"/>
      <c r="M47" s="4"/>
      <c r="N47" s="4"/>
      <c r="O47" s="9"/>
      <c r="P47" s="4"/>
      <c r="Q47" s="4"/>
      <c r="R47" s="32"/>
      <c r="S47" s="4"/>
    </row>
    <row r="48" spans="1:21" ht="15.75" x14ac:dyDescent="0.25">
      <c r="A48" s="4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4"/>
      <c r="M48" s="4"/>
      <c r="N48" s="4"/>
      <c r="O48" s="9"/>
      <c r="P48" s="4"/>
      <c r="Q48" s="4"/>
      <c r="R48" s="32"/>
      <c r="S48" s="4"/>
    </row>
    <row r="76" spans="1:23" ht="12.75" x14ac:dyDescent="0.2">
      <c r="M76" s="14" t="s">
        <v>38</v>
      </c>
      <c r="N76" s="14"/>
      <c r="O76" s="14"/>
      <c r="P76" s="14"/>
      <c r="Q76" s="14"/>
      <c r="R76" s="33"/>
      <c r="S76" s="14"/>
    </row>
    <row r="77" spans="1:23" ht="40.5" customHeight="1" x14ac:dyDescent="0.2">
      <c r="L77" s="140" t="s">
        <v>75</v>
      </c>
      <c r="M77" s="140"/>
      <c r="N77" s="140"/>
      <c r="O77" s="140"/>
      <c r="P77" s="140"/>
      <c r="Q77" s="140"/>
      <c r="R77" s="140"/>
      <c r="S77" s="140"/>
      <c r="T77" s="140"/>
      <c r="U77" s="140"/>
    </row>
    <row r="78" spans="1:23" ht="45.75" customHeight="1" x14ac:dyDescent="0.25">
      <c r="A78" s="103" t="s">
        <v>46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3"/>
    </row>
    <row r="79" spans="1:23" ht="17.25" customHeight="1" x14ac:dyDescent="0.2">
      <c r="A79" s="11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100" t="s">
        <v>19</v>
      </c>
      <c r="R79" s="100"/>
      <c r="S79" s="100"/>
    </row>
    <row r="80" spans="1:23" ht="13.15" customHeight="1" x14ac:dyDescent="0.2">
      <c r="A80" s="104" t="s">
        <v>27</v>
      </c>
      <c r="B80" s="59" t="s">
        <v>28</v>
      </c>
      <c r="C80" s="60"/>
      <c r="D80" s="60"/>
      <c r="E80" s="61"/>
      <c r="F80" s="45" t="s">
        <v>29</v>
      </c>
      <c r="G80" s="106"/>
      <c r="H80" s="106"/>
      <c r="I80" s="59" t="s">
        <v>30</v>
      </c>
      <c r="J80" s="60"/>
      <c r="K80" s="61"/>
      <c r="L80" s="106"/>
      <c r="M80" s="106"/>
      <c r="N80" s="106"/>
      <c r="O80" s="106"/>
      <c r="P80" s="106"/>
      <c r="Q80" s="106"/>
      <c r="R80" s="107"/>
      <c r="S80" s="18"/>
      <c r="T80" s="1"/>
      <c r="U80" s="1"/>
      <c r="V80" s="29"/>
      <c r="W80" s="29"/>
    </row>
    <row r="81" spans="1:23" ht="13.15" customHeight="1" x14ac:dyDescent="0.2">
      <c r="A81" s="105"/>
      <c r="B81" s="65"/>
      <c r="C81" s="66"/>
      <c r="D81" s="66"/>
      <c r="E81" s="67"/>
      <c r="F81" s="106"/>
      <c r="G81" s="106"/>
      <c r="H81" s="106"/>
      <c r="I81" s="65"/>
      <c r="J81" s="66"/>
      <c r="K81" s="67"/>
      <c r="L81" s="2" t="s">
        <v>26</v>
      </c>
      <c r="M81" s="2">
        <v>2020</v>
      </c>
      <c r="N81" s="2">
        <v>2021</v>
      </c>
      <c r="O81" s="7">
        <v>2022</v>
      </c>
      <c r="P81" s="2">
        <v>2023</v>
      </c>
      <c r="Q81" s="2">
        <v>2024</v>
      </c>
      <c r="R81" s="34">
        <v>2025</v>
      </c>
      <c r="S81" s="34">
        <v>2026</v>
      </c>
      <c r="T81" s="19">
        <v>2027</v>
      </c>
      <c r="U81" s="19">
        <v>2028</v>
      </c>
      <c r="V81" s="29"/>
      <c r="W81" s="29"/>
    </row>
    <row r="82" spans="1:23" ht="13.15" customHeight="1" x14ac:dyDescent="0.2">
      <c r="A82" s="101" t="s">
        <v>22</v>
      </c>
      <c r="B82" s="108" t="s">
        <v>24</v>
      </c>
      <c r="C82" s="109"/>
      <c r="D82" s="109"/>
      <c r="E82" s="110"/>
      <c r="F82" s="88" t="s">
        <v>41</v>
      </c>
      <c r="G82" s="89"/>
      <c r="H82" s="90"/>
      <c r="I82" s="59" t="s">
        <v>32</v>
      </c>
      <c r="J82" s="60"/>
      <c r="K82" s="61"/>
      <c r="L82" s="16">
        <f>M82+N82+O82+P82+Q82+R82+S82+T82+U82</f>
        <v>11139.5</v>
      </c>
      <c r="M82" s="1">
        <f>M83+M84+M85</f>
        <v>281.39999999999998</v>
      </c>
      <c r="N82" s="1">
        <f t="shared" ref="N82:U82" si="0">N83+N84+N85</f>
        <v>169.4</v>
      </c>
      <c r="O82" s="6">
        <f t="shared" si="0"/>
        <v>1361.5</v>
      </c>
      <c r="P82" s="16">
        <f>P83+P84+P85</f>
        <v>2421.9</v>
      </c>
      <c r="Q82" s="16">
        <f t="shared" si="0"/>
        <v>1819</v>
      </c>
      <c r="R82" s="35">
        <f t="shared" si="0"/>
        <v>1419</v>
      </c>
      <c r="S82" s="20">
        <f t="shared" si="0"/>
        <v>1639.2</v>
      </c>
      <c r="T82" s="20">
        <f t="shared" si="0"/>
        <v>1209.0999999999999</v>
      </c>
      <c r="U82" s="16">
        <f t="shared" si="0"/>
        <v>819</v>
      </c>
      <c r="V82" s="29"/>
      <c r="W82" s="29"/>
    </row>
    <row r="83" spans="1:23" ht="13.15" customHeight="1" x14ac:dyDescent="0.2">
      <c r="A83" s="141"/>
      <c r="B83" s="111"/>
      <c r="C83" s="112"/>
      <c r="D83" s="112"/>
      <c r="E83" s="113"/>
      <c r="F83" s="91"/>
      <c r="G83" s="92"/>
      <c r="H83" s="93"/>
      <c r="I83" s="59" t="s">
        <v>33</v>
      </c>
      <c r="J83" s="60"/>
      <c r="K83" s="61"/>
      <c r="L83" s="16">
        <f>M83+N83+O83+P83+Q83+R83+S83+T83+U83</f>
        <v>8461.7999999999993</v>
      </c>
      <c r="M83" s="1">
        <f t="shared" ref="M83:O84" si="1">M87+M91+M95+M99+M103+M107+M111+M115</f>
        <v>195.79999999999998</v>
      </c>
      <c r="N83" s="1">
        <f t="shared" si="1"/>
        <v>169.4</v>
      </c>
      <c r="O83" s="17">
        <f>O87+O91+O95+O99+O103+O107+O111+O115+O119</f>
        <v>969.40000000000009</v>
      </c>
      <c r="P83" s="17">
        <f>P87+P91+P95+P99+P103+P107+P111+P115+P119+P123</f>
        <v>921.90000000000009</v>
      </c>
      <c r="Q83" s="16">
        <f>Q87+Q91+Q95+Q99+Q103+Q107+Q111+Q115+Q123+Q127</f>
        <v>1819</v>
      </c>
      <c r="R83" s="35">
        <f>R87+R91+R95+R99+R103+R107+R111+R115+R123+R131+R135+R139</f>
        <v>1419</v>
      </c>
      <c r="S83" s="35">
        <f>S87+S91+S95+S99+S103+S107+S111+S115+S123+S131+S135+S139+S143</f>
        <v>1239.2</v>
      </c>
      <c r="T83" s="35">
        <f>T87+T91+T95+T99+T103+T107+T111+T115+T123+T131+T135+T139+T143</f>
        <v>909.1</v>
      </c>
      <c r="U83" s="35">
        <f t="shared" ref="U83" si="2">U87+U91+U95+U99+U103+U107+U111+U115+U123+U131+U135+U139</f>
        <v>819</v>
      </c>
      <c r="V83" s="29"/>
      <c r="W83" s="29"/>
    </row>
    <row r="84" spans="1:23" ht="13.15" customHeight="1" x14ac:dyDescent="0.2">
      <c r="A84" s="141"/>
      <c r="B84" s="111"/>
      <c r="C84" s="112"/>
      <c r="D84" s="112"/>
      <c r="E84" s="113"/>
      <c r="F84" s="91"/>
      <c r="G84" s="92"/>
      <c r="H84" s="93"/>
      <c r="I84" s="59" t="s">
        <v>34</v>
      </c>
      <c r="J84" s="60"/>
      <c r="K84" s="61"/>
      <c r="L84" s="16">
        <f>M84+N84+O84+P84+Q84+R84+S84+T84+U84</f>
        <v>2677.7</v>
      </c>
      <c r="M84" s="1">
        <f t="shared" si="1"/>
        <v>85.6</v>
      </c>
      <c r="N84" s="1">
        <f t="shared" si="1"/>
        <v>0</v>
      </c>
      <c r="O84" s="6">
        <f t="shared" si="1"/>
        <v>392.1</v>
      </c>
      <c r="P84" s="16">
        <f>P120+P124</f>
        <v>1500</v>
      </c>
      <c r="Q84" s="16">
        <f t="shared" ref="Q84:U84" si="3">Q88+Q92+Q96+Q100+Q104+Q108+Q112+Q116</f>
        <v>0</v>
      </c>
      <c r="R84" s="35">
        <f t="shared" si="3"/>
        <v>0</v>
      </c>
      <c r="S84" s="35">
        <f>S88+S92+S96+S100+S104+S108+S112+S116+S144</f>
        <v>400</v>
      </c>
      <c r="T84" s="35">
        <f t="shared" si="3"/>
        <v>300</v>
      </c>
      <c r="U84" s="35">
        <f t="shared" si="3"/>
        <v>0</v>
      </c>
      <c r="V84" s="29"/>
      <c r="W84" s="29"/>
    </row>
    <row r="85" spans="1:23" ht="24" customHeight="1" x14ac:dyDescent="0.2">
      <c r="A85" s="102"/>
      <c r="B85" s="114"/>
      <c r="C85" s="115"/>
      <c r="D85" s="115"/>
      <c r="E85" s="116"/>
      <c r="F85" s="94"/>
      <c r="G85" s="95"/>
      <c r="H85" s="96"/>
      <c r="I85" s="68" t="s">
        <v>35</v>
      </c>
      <c r="J85" s="69"/>
      <c r="K85" s="70"/>
      <c r="L85" s="1">
        <f t="shared" ref="L85" si="4">M85+N85+O85+P85+Q85+R85</f>
        <v>0</v>
      </c>
      <c r="M85" s="1">
        <f t="shared" ref="M85:R85" si="5">M89+M93+M101+M97+M105+M109+M113+M117</f>
        <v>0</v>
      </c>
      <c r="N85" s="1">
        <f t="shared" si="5"/>
        <v>0</v>
      </c>
      <c r="O85" s="6">
        <f t="shared" si="5"/>
        <v>0</v>
      </c>
      <c r="P85" s="1">
        <f t="shared" si="5"/>
        <v>0</v>
      </c>
      <c r="Q85" s="16">
        <f t="shared" si="5"/>
        <v>0</v>
      </c>
      <c r="R85" s="35">
        <f t="shared" si="5"/>
        <v>0</v>
      </c>
      <c r="S85" s="20"/>
      <c r="T85" s="1"/>
      <c r="U85" s="1"/>
      <c r="V85" s="29"/>
      <c r="W85" s="29"/>
    </row>
    <row r="86" spans="1:23" ht="13.15" customHeight="1" x14ac:dyDescent="0.2">
      <c r="A86" s="104"/>
      <c r="B86" s="108" t="s">
        <v>45</v>
      </c>
      <c r="C86" s="109"/>
      <c r="D86" s="109"/>
      <c r="E86" s="110"/>
      <c r="F86" s="88" t="s">
        <v>31</v>
      </c>
      <c r="G86" s="89"/>
      <c r="H86" s="90"/>
      <c r="I86" s="59" t="s">
        <v>32</v>
      </c>
      <c r="J86" s="60"/>
      <c r="K86" s="61"/>
      <c r="L86" s="16">
        <f>M86+N86+O86+P86+Q86+R86+S86+T86+U86</f>
        <v>4664.1000000000004</v>
      </c>
      <c r="M86" s="16">
        <f>M87+M88+M89</f>
        <v>20</v>
      </c>
      <c r="N86" s="1">
        <f t="shared" ref="N86:U86" si="6">N87+N88+N89</f>
        <v>169.4</v>
      </c>
      <c r="O86" s="6">
        <f t="shared" si="6"/>
        <v>354.7</v>
      </c>
      <c r="P86" s="6">
        <f t="shared" si="6"/>
        <v>449.3</v>
      </c>
      <c r="Q86" s="16">
        <f t="shared" si="6"/>
        <v>157.1</v>
      </c>
      <c r="R86" s="35">
        <f t="shared" si="6"/>
        <v>366.5</v>
      </c>
      <c r="S86" s="20">
        <f t="shared" si="6"/>
        <v>1119</v>
      </c>
      <c r="T86" s="20">
        <f t="shared" si="6"/>
        <v>1209.0999999999999</v>
      </c>
      <c r="U86" s="16">
        <f t="shared" si="6"/>
        <v>819</v>
      </c>
      <c r="V86" s="29"/>
      <c r="W86" s="29"/>
    </row>
    <row r="87" spans="1:23" ht="13.15" customHeight="1" x14ac:dyDescent="0.2">
      <c r="A87" s="117"/>
      <c r="B87" s="111"/>
      <c r="C87" s="112"/>
      <c r="D87" s="112"/>
      <c r="E87" s="113"/>
      <c r="F87" s="91"/>
      <c r="G87" s="92"/>
      <c r="H87" s="93"/>
      <c r="I87" s="59" t="s">
        <v>33</v>
      </c>
      <c r="J87" s="60"/>
      <c r="K87" s="61"/>
      <c r="L87" s="16">
        <f>M87+N87+O87+P87+Q87+R87+S87+T87+U87</f>
        <v>4364.1000000000004</v>
      </c>
      <c r="M87" s="16">
        <v>20</v>
      </c>
      <c r="N87" s="1">
        <v>169.4</v>
      </c>
      <c r="O87" s="6">
        <v>354.7</v>
      </c>
      <c r="P87" s="1">
        <v>449.3</v>
      </c>
      <c r="Q87" s="16">
        <v>157.1</v>
      </c>
      <c r="R87" s="35">
        <v>366.5</v>
      </c>
      <c r="S87" s="20">
        <v>1119</v>
      </c>
      <c r="T87" s="1">
        <v>909.1</v>
      </c>
      <c r="U87" s="1">
        <v>819</v>
      </c>
      <c r="V87" s="29"/>
      <c r="W87" s="29"/>
    </row>
    <row r="88" spans="1:23" ht="13.15" customHeight="1" x14ac:dyDescent="0.2">
      <c r="A88" s="117"/>
      <c r="B88" s="111"/>
      <c r="C88" s="112"/>
      <c r="D88" s="112"/>
      <c r="E88" s="113"/>
      <c r="F88" s="91"/>
      <c r="G88" s="92"/>
      <c r="H88" s="93"/>
      <c r="I88" s="59" t="s">
        <v>34</v>
      </c>
      <c r="J88" s="60"/>
      <c r="K88" s="61"/>
      <c r="L88" s="16">
        <f t="shared" ref="L88:L137" si="7">M88+N88+O88+P88+Q88+R88+S88+T88+U88</f>
        <v>300</v>
      </c>
      <c r="M88" s="1"/>
      <c r="N88" s="1"/>
      <c r="O88" s="6"/>
      <c r="P88" s="1">
        <v>0</v>
      </c>
      <c r="Q88" s="1"/>
      <c r="R88" s="36"/>
      <c r="S88" s="20"/>
      <c r="T88" s="1">
        <v>300</v>
      </c>
      <c r="U88" s="1"/>
      <c r="V88" s="29"/>
      <c r="W88" s="29"/>
    </row>
    <row r="89" spans="1:23" ht="24" customHeight="1" x14ac:dyDescent="0.2">
      <c r="A89" s="105"/>
      <c r="B89" s="114"/>
      <c r="C89" s="115"/>
      <c r="D89" s="115"/>
      <c r="E89" s="116"/>
      <c r="F89" s="94"/>
      <c r="G89" s="95"/>
      <c r="H89" s="96"/>
      <c r="I89" s="97" t="s">
        <v>35</v>
      </c>
      <c r="J89" s="98"/>
      <c r="K89" s="99"/>
      <c r="L89" s="16">
        <f t="shared" si="7"/>
        <v>0</v>
      </c>
      <c r="M89" s="1"/>
      <c r="N89" s="1"/>
      <c r="O89" s="6"/>
      <c r="P89" s="1"/>
      <c r="Q89" s="1"/>
      <c r="R89" s="36"/>
      <c r="S89" s="18"/>
      <c r="T89" s="1"/>
      <c r="U89" s="1"/>
      <c r="V89" s="29"/>
      <c r="W89" s="29"/>
    </row>
    <row r="90" spans="1:23" ht="13.15" customHeight="1" x14ac:dyDescent="0.2">
      <c r="A90" s="104"/>
      <c r="B90" s="79" t="s">
        <v>36</v>
      </c>
      <c r="C90" s="80"/>
      <c r="D90" s="80"/>
      <c r="E90" s="81"/>
      <c r="F90" s="59" t="s">
        <v>37</v>
      </c>
      <c r="G90" s="60"/>
      <c r="H90" s="61"/>
      <c r="I90" s="59" t="s">
        <v>32</v>
      </c>
      <c r="J90" s="60"/>
      <c r="K90" s="61"/>
      <c r="L90" s="16">
        <f t="shared" si="7"/>
        <v>1096.5</v>
      </c>
      <c r="M90" s="1">
        <f>M91+M92+M93</f>
        <v>111.6</v>
      </c>
      <c r="N90" s="1">
        <f t="shared" ref="N90:U90" si="8">N91+N92+N93</f>
        <v>0</v>
      </c>
      <c r="O90" s="6">
        <f t="shared" si="8"/>
        <v>0</v>
      </c>
      <c r="P90" s="1">
        <f t="shared" si="8"/>
        <v>0</v>
      </c>
      <c r="Q90" s="26">
        <f t="shared" si="8"/>
        <v>984.9</v>
      </c>
      <c r="R90" s="36">
        <f t="shared" si="8"/>
        <v>0</v>
      </c>
      <c r="S90" s="18">
        <f t="shared" si="8"/>
        <v>0</v>
      </c>
      <c r="T90" s="18">
        <f t="shared" si="8"/>
        <v>0</v>
      </c>
      <c r="U90" s="1">
        <f t="shared" si="8"/>
        <v>0</v>
      </c>
      <c r="V90" s="29"/>
      <c r="W90" s="29"/>
    </row>
    <row r="91" spans="1:23" ht="13.15" customHeight="1" x14ac:dyDescent="0.2">
      <c r="A91" s="117"/>
      <c r="B91" s="82"/>
      <c r="C91" s="83"/>
      <c r="D91" s="83"/>
      <c r="E91" s="84"/>
      <c r="F91" s="62"/>
      <c r="G91" s="63"/>
      <c r="H91" s="64"/>
      <c r="I91" s="59" t="s">
        <v>33</v>
      </c>
      <c r="J91" s="60"/>
      <c r="K91" s="61"/>
      <c r="L91" s="16">
        <f t="shared" si="7"/>
        <v>1010.9</v>
      </c>
      <c r="M91" s="1">
        <v>26</v>
      </c>
      <c r="N91" s="1"/>
      <c r="O91" s="6"/>
      <c r="P91" s="1"/>
      <c r="Q91" s="1">
        <v>984.9</v>
      </c>
      <c r="R91" s="36"/>
      <c r="S91" s="18"/>
      <c r="T91" s="1"/>
      <c r="U91" s="1"/>
      <c r="V91" s="29"/>
      <c r="W91" s="29"/>
    </row>
    <row r="92" spans="1:23" ht="13.15" customHeight="1" x14ac:dyDescent="0.2">
      <c r="A92" s="117"/>
      <c r="B92" s="82"/>
      <c r="C92" s="83"/>
      <c r="D92" s="83"/>
      <c r="E92" s="84"/>
      <c r="F92" s="62"/>
      <c r="G92" s="63"/>
      <c r="H92" s="64"/>
      <c r="I92" s="59" t="s">
        <v>34</v>
      </c>
      <c r="J92" s="60"/>
      <c r="K92" s="61"/>
      <c r="L92" s="16">
        <f t="shared" si="7"/>
        <v>85.6</v>
      </c>
      <c r="M92" s="1">
        <v>85.6</v>
      </c>
      <c r="N92" s="1"/>
      <c r="O92" s="6"/>
      <c r="P92" s="1"/>
      <c r="Q92" s="1"/>
      <c r="R92" s="36"/>
      <c r="S92" s="18"/>
      <c r="T92" s="1"/>
      <c r="U92" s="1"/>
      <c r="V92" s="29"/>
      <c r="W92" s="29"/>
    </row>
    <row r="93" spans="1:23" ht="25.5" customHeight="1" x14ac:dyDescent="0.2">
      <c r="A93" s="105"/>
      <c r="B93" s="85"/>
      <c r="C93" s="86"/>
      <c r="D93" s="86"/>
      <c r="E93" s="87"/>
      <c r="F93" s="65"/>
      <c r="G93" s="66"/>
      <c r="H93" s="67"/>
      <c r="I93" s="97" t="s">
        <v>35</v>
      </c>
      <c r="J93" s="98"/>
      <c r="K93" s="99"/>
      <c r="L93" s="16">
        <f t="shared" si="7"/>
        <v>0</v>
      </c>
      <c r="M93" s="1"/>
      <c r="N93" s="1"/>
      <c r="O93" s="6"/>
      <c r="P93" s="1"/>
      <c r="Q93" s="1"/>
      <c r="R93" s="36"/>
      <c r="S93" s="18"/>
      <c r="T93" s="1"/>
      <c r="U93" s="1"/>
      <c r="V93" s="29"/>
      <c r="W93" s="29"/>
    </row>
    <row r="94" spans="1:23" ht="13.15" customHeight="1" x14ac:dyDescent="0.2">
      <c r="A94" s="104"/>
      <c r="B94" s="79" t="s">
        <v>39</v>
      </c>
      <c r="C94" s="80"/>
      <c r="D94" s="80"/>
      <c r="E94" s="81"/>
      <c r="F94" s="88" t="s">
        <v>41</v>
      </c>
      <c r="G94" s="89"/>
      <c r="H94" s="90"/>
      <c r="I94" s="59" t="s">
        <v>32</v>
      </c>
      <c r="J94" s="60"/>
      <c r="K94" s="61"/>
      <c r="L94" s="16">
        <f t="shared" si="7"/>
        <v>129.69999999999999</v>
      </c>
      <c r="M94" s="1">
        <f>M95+M96+M97</f>
        <v>129.69999999999999</v>
      </c>
      <c r="N94" s="1">
        <f t="shared" ref="N94:U94" si="9">N95+N96+N97</f>
        <v>0</v>
      </c>
      <c r="O94" s="6">
        <f t="shared" si="9"/>
        <v>0</v>
      </c>
      <c r="P94" s="1">
        <f t="shared" si="9"/>
        <v>0</v>
      </c>
      <c r="Q94" s="1">
        <f t="shared" si="9"/>
        <v>0</v>
      </c>
      <c r="R94" s="36">
        <f t="shared" si="9"/>
        <v>0</v>
      </c>
      <c r="S94" s="18">
        <f t="shared" si="9"/>
        <v>0</v>
      </c>
      <c r="T94" s="18">
        <f t="shared" si="9"/>
        <v>0</v>
      </c>
      <c r="U94" s="1">
        <f t="shared" si="9"/>
        <v>0</v>
      </c>
      <c r="V94" s="29"/>
      <c r="W94" s="29"/>
    </row>
    <row r="95" spans="1:23" ht="13.15" customHeight="1" x14ac:dyDescent="0.2">
      <c r="A95" s="117"/>
      <c r="B95" s="82"/>
      <c r="C95" s="83"/>
      <c r="D95" s="83"/>
      <c r="E95" s="84"/>
      <c r="F95" s="91"/>
      <c r="G95" s="92"/>
      <c r="H95" s="93"/>
      <c r="I95" s="59" t="s">
        <v>33</v>
      </c>
      <c r="J95" s="60"/>
      <c r="K95" s="61"/>
      <c r="L95" s="16">
        <f t="shared" si="7"/>
        <v>129.69999999999999</v>
      </c>
      <c r="M95" s="1">
        <v>129.69999999999999</v>
      </c>
      <c r="N95" s="1"/>
      <c r="O95" s="6"/>
      <c r="P95" s="1"/>
      <c r="Q95" s="1"/>
      <c r="R95" s="36"/>
      <c r="S95" s="18"/>
      <c r="T95" s="1"/>
      <c r="U95" s="1"/>
      <c r="V95" s="29"/>
      <c r="W95" s="29"/>
    </row>
    <row r="96" spans="1:23" ht="13.15" customHeight="1" x14ac:dyDescent="0.2">
      <c r="A96" s="117"/>
      <c r="B96" s="82"/>
      <c r="C96" s="83"/>
      <c r="D96" s="83"/>
      <c r="E96" s="84"/>
      <c r="F96" s="91"/>
      <c r="G96" s="92"/>
      <c r="H96" s="93"/>
      <c r="I96" s="59" t="s">
        <v>34</v>
      </c>
      <c r="J96" s="60"/>
      <c r="K96" s="61"/>
      <c r="L96" s="16">
        <f t="shared" si="7"/>
        <v>0</v>
      </c>
      <c r="M96" s="1"/>
      <c r="N96" s="1"/>
      <c r="O96" s="6"/>
      <c r="P96" s="1"/>
      <c r="Q96" s="1"/>
      <c r="R96" s="36"/>
      <c r="S96" s="18"/>
      <c r="T96" s="1"/>
      <c r="U96" s="1"/>
      <c r="V96" s="29"/>
      <c r="W96" s="29"/>
    </row>
    <row r="97" spans="1:23" ht="22.5" customHeight="1" x14ac:dyDescent="0.2">
      <c r="A97" s="105"/>
      <c r="B97" s="85"/>
      <c r="C97" s="86"/>
      <c r="D97" s="86"/>
      <c r="E97" s="87"/>
      <c r="F97" s="94"/>
      <c r="G97" s="95"/>
      <c r="H97" s="96"/>
      <c r="I97" s="68" t="s">
        <v>35</v>
      </c>
      <c r="J97" s="69"/>
      <c r="K97" s="70"/>
      <c r="L97" s="16">
        <f t="shared" si="7"/>
        <v>0</v>
      </c>
      <c r="M97" s="1"/>
      <c r="N97" s="1"/>
      <c r="O97" s="6"/>
      <c r="P97" s="1"/>
      <c r="Q97" s="1"/>
      <c r="R97" s="36"/>
      <c r="S97" s="18"/>
      <c r="T97" s="1"/>
      <c r="U97" s="1"/>
      <c r="V97" s="29"/>
      <c r="W97" s="29"/>
    </row>
    <row r="98" spans="1:23" ht="13.15" customHeight="1" x14ac:dyDescent="0.2">
      <c r="A98" s="47"/>
      <c r="B98" s="79" t="s">
        <v>40</v>
      </c>
      <c r="C98" s="80"/>
      <c r="D98" s="80"/>
      <c r="E98" s="81"/>
      <c r="F98" s="88" t="s">
        <v>41</v>
      </c>
      <c r="G98" s="89"/>
      <c r="H98" s="90"/>
      <c r="I98" s="59" t="s">
        <v>32</v>
      </c>
      <c r="J98" s="60"/>
      <c r="K98" s="61"/>
      <c r="L98" s="16">
        <f t="shared" si="7"/>
        <v>28.1</v>
      </c>
      <c r="M98" s="1">
        <f>M99+M100+M101</f>
        <v>20.100000000000001</v>
      </c>
      <c r="N98" s="1">
        <f t="shared" ref="N98:U98" si="10">N99+N100+N101</f>
        <v>0</v>
      </c>
      <c r="O98" s="6">
        <f t="shared" si="10"/>
        <v>0</v>
      </c>
      <c r="P98" s="16">
        <f t="shared" si="10"/>
        <v>8</v>
      </c>
      <c r="Q98" s="16">
        <f t="shared" si="10"/>
        <v>0</v>
      </c>
      <c r="R98" s="35">
        <f t="shared" si="10"/>
        <v>0</v>
      </c>
      <c r="S98" s="20">
        <f t="shared" si="10"/>
        <v>0</v>
      </c>
      <c r="T98" s="20">
        <f t="shared" si="10"/>
        <v>0</v>
      </c>
      <c r="U98" s="16">
        <f t="shared" si="10"/>
        <v>0</v>
      </c>
      <c r="V98" s="29"/>
      <c r="W98" s="29"/>
    </row>
    <row r="99" spans="1:23" ht="13.15" customHeight="1" x14ac:dyDescent="0.2">
      <c r="A99" s="48"/>
      <c r="B99" s="82"/>
      <c r="C99" s="83"/>
      <c r="D99" s="83"/>
      <c r="E99" s="84"/>
      <c r="F99" s="91"/>
      <c r="G99" s="92"/>
      <c r="H99" s="93"/>
      <c r="I99" s="59" t="s">
        <v>33</v>
      </c>
      <c r="J99" s="60"/>
      <c r="K99" s="61"/>
      <c r="L99" s="16">
        <f t="shared" si="7"/>
        <v>28.1</v>
      </c>
      <c r="M99" s="1">
        <v>20.100000000000001</v>
      </c>
      <c r="N99" s="1"/>
      <c r="O99" s="6"/>
      <c r="P99" s="16">
        <v>8</v>
      </c>
      <c r="Q99" s="16"/>
      <c r="R99" s="35"/>
      <c r="S99" s="20"/>
      <c r="T99" s="1"/>
      <c r="U99" s="1"/>
      <c r="V99" s="29"/>
      <c r="W99" s="29"/>
    </row>
    <row r="100" spans="1:23" ht="13.15" customHeight="1" x14ac:dyDescent="0.2">
      <c r="A100" s="48"/>
      <c r="B100" s="82"/>
      <c r="C100" s="83"/>
      <c r="D100" s="83"/>
      <c r="E100" s="84"/>
      <c r="F100" s="91"/>
      <c r="G100" s="92"/>
      <c r="H100" s="93"/>
      <c r="I100" s="59" t="s">
        <v>34</v>
      </c>
      <c r="J100" s="60"/>
      <c r="K100" s="61"/>
      <c r="L100" s="16">
        <f t="shared" si="7"/>
        <v>0</v>
      </c>
      <c r="M100" s="1"/>
      <c r="N100" s="1"/>
      <c r="O100" s="6"/>
      <c r="P100" s="16"/>
      <c r="Q100" s="16"/>
      <c r="R100" s="35"/>
      <c r="S100" s="20"/>
      <c r="T100" s="1"/>
      <c r="U100" s="1"/>
      <c r="V100" s="29"/>
      <c r="W100" s="29"/>
    </row>
    <row r="101" spans="1:23" ht="27" customHeight="1" x14ac:dyDescent="0.2">
      <c r="A101" s="49"/>
      <c r="B101" s="85"/>
      <c r="C101" s="86"/>
      <c r="D101" s="86"/>
      <c r="E101" s="87"/>
      <c r="F101" s="94"/>
      <c r="G101" s="95"/>
      <c r="H101" s="96"/>
      <c r="I101" s="97" t="s">
        <v>35</v>
      </c>
      <c r="J101" s="98"/>
      <c r="K101" s="99"/>
      <c r="L101" s="16">
        <f t="shared" si="7"/>
        <v>0</v>
      </c>
      <c r="M101" s="1"/>
      <c r="N101" s="1"/>
      <c r="O101" s="6"/>
      <c r="P101" s="16"/>
      <c r="Q101" s="16"/>
      <c r="R101" s="35"/>
      <c r="S101" s="20"/>
      <c r="T101" s="1"/>
      <c r="U101" s="1"/>
      <c r="V101" s="29"/>
      <c r="W101" s="29"/>
    </row>
    <row r="102" spans="1:23" ht="13.15" customHeight="1" x14ac:dyDescent="0.2">
      <c r="A102" s="47"/>
      <c r="B102" s="79" t="s">
        <v>42</v>
      </c>
      <c r="C102" s="80"/>
      <c r="D102" s="80"/>
      <c r="E102" s="81"/>
      <c r="F102" s="88" t="s">
        <v>41</v>
      </c>
      <c r="G102" s="89"/>
      <c r="H102" s="90"/>
      <c r="I102" s="59" t="s">
        <v>32</v>
      </c>
      <c r="J102" s="60"/>
      <c r="K102" s="61"/>
      <c r="L102" s="16">
        <f t="shared" si="7"/>
        <v>114.2</v>
      </c>
      <c r="M102" s="1">
        <f>M103+M104+M105</f>
        <v>0</v>
      </c>
      <c r="N102" s="1">
        <f t="shared" ref="N102:U102" si="11">N103+N104+N105</f>
        <v>0</v>
      </c>
      <c r="O102" s="6">
        <f t="shared" si="11"/>
        <v>114.2</v>
      </c>
      <c r="P102" s="16">
        <f t="shared" si="11"/>
        <v>0</v>
      </c>
      <c r="Q102" s="16">
        <f t="shared" si="11"/>
        <v>0</v>
      </c>
      <c r="R102" s="35">
        <f t="shared" si="11"/>
        <v>0</v>
      </c>
      <c r="S102" s="20">
        <f t="shared" si="11"/>
        <v>0</v>
      </c>
      <c r="T102" s="20">
        <f t="shared" si="11"/>
        <v>0</v>
      </c>
      <c r="U102" s="16">
        <f t="shared" si="11"/>
        <v>0</v>
      </c>
      <c r="V102" s="29"/>
      <c r="W102" s="29"/>
    </row>
    <row r="103" spans="1:23" ht="13.15" customHeight="1" x14ac:dyDescent="0.2">
      <c r="A103" s="48"/>
      <c r="B103" s="82"/>
      <c r="C103" s="83"/>
      <c r="D103" s="83"/>
      <c r="E103" s="84"/>
      <c r="F103" s="91"/>
      <c r="G103" s="92"/>
      <c r="H103" s="93"/>
      <c r="I103" s="59" t="s">
        <v>33</v>
      </c>
      <c r="J103" s="60"/>
      <c r="K103" s="61"/>
      <c r="L103" s="16">
        <f t="shared" si="7"/>
        <v>4.3</v>
      </c>
      <c r="M103" s="1"/>
      <c r="N103" s="1"/>
      <c r="O103" s="6">
        <v>4.3</v>
      </c>
      <c r="P103" s="16"/>
      <c r="Q103" s="16"/>
      <c r="R103" s="35"/>
      <c r="S103" s="20"/>
      <c r="T103" s="1"/>
      <c r="U103" s="1"/>
      <c r="V103" s="29"/>
      <c r="W103" s="29"/>
    </row>
    <row r="104" spans="1:23" ht="13.15" customHeight="1" x14ac:dyDescent="0.2">
      <c r="A104" s="48"/>
      <c r="B104" s="82"/>
      <c r="C104" s="83"/>
      <c r="D104" s="83"/>
      <c r="E104" s="84"/>
      <c r="F104" s="91"/>
      <c r="G104" s="92"/>
      <c r="H104" s="93"/>
      <c r="I104" s="59" t="s">
        <v>34</v>
      </c>
      <c r="J104" s="60"/>
      <c r="K104" s="61"/>
      <c r="L104" s="16">
        <f t="shared" si="7"/>
        <v>109.9</v>
      </c>
      <c r="M104" s="1"/>
      <c r="N104" s="1"/>
      <c r="O104" s="6">
        <v>109.9</v>
      </c>
      <c r="P104" s="1"/>
      <c r="Q104" s="1"/>
      <c r="R104" s="36"/>
      <c r="S104" s="18"/>
      <c r="T104" s="1"/>
      <c r="U104" s="1"/>
      <c r="V104" s="29"/>
      <c r="W104" s="29"/>
    </row>
    <row r="105" spans="1:23" ht="23.25" customHeight="1" x14ac:dyDescent="0.2">
      <c r="A105" s="49"/>
      <c r="B105" s="85"/>
      <c r="C105" s="86"/>
      <c r="D105" s="86"/>
      <c r="E105" s="87"/>
      <c r="F105" s="94"/>
      <c r="G105" s="95"/>
      <c r="H105" s="96"/>
      <c r="I105" s="68" t="s">
        <v>35</v>
      </c>
      <c r="J105" s="69"/>
      <c r="K105" s="70"/>
      <c r="L105" s="16">
        <f t="shared" si="7"/>
        <v>0</v>
      </c>
      <c r="M105" s="1"/>
      <c r="N105" s="1"/>
      <c r="O105" s="6"/>
      <c r="P105" s="1"/>
      <c r="Q105" s="1"/>
      <c r="R105" s="36"/>
      <c r="S105" s="18"/>
      <c r="T105" s="1"/>
      <c r="U105" s="1"/>
      <c r="V105" s="29"/>
      <c r="W105" s="29"/>
    </row>
    <row r="106" spans="1:23" ht="13.15" customHeight="1" x14ac:dyDescent="0.2">
      <c r="A106" s="47"/>
      <c r="B106" s="108" t="s">
        <v>43</v>
      </c>
      <c r="C106" s="109"/>
      <c r="D106" s="109"/>
      <c r="E106" s="110"/>
      <c r="F106" s="88" t="s">
        <v>41</v>
      </c>
      <c r="G106" s="89"/>
      <c r="H106" s="90"/>
      <c r="I106" s="59" t="s">
        <v>32</v>
      </c>
      <c r="J106" s="60"/>
      <c r="K106" s="61"/>
      <c r="L106" s="16">
        <f t="shared" si="7"/>
        <v>975.4</v>
      </c>
      <c r="M106" s="1">
        <f>M107+M108+M108</f>
        <v>0</v>
      </c>
      <c r="N106" s="1">
        <f t="shared" ref="N106" si="12">N107+N108+N108</f>
        <v>0</v>
      </c>
      <c r="O106" s="6">
        <f>O107+O108+O109</f>
        <v>204.4</v>
      </c>
      <c r="P106" s="1">
        <f t="shared" ref="P106:U106" si="13">P107+P108+P109</f>
        <v>0</v>
      </c>
      <c r="Q106" s="1">
        <f t="shared" si="13"/>
        <v>316</v>
      </c>
      <c r="R106" s="36">
        <f t="shared" si="13"/>
        <v>455</v>
      </c>
      <c r="S106" s="18">
        <f t="shared" si="13"/>
        <v>0</v>
      </c>
      <c r="T106" s="18">
        <f t="shared" si="13"/>
        <v>0</v>
      </c>
      <c r="U106" s="1">
        <f t="shared" si="13"/>
        <v>0</v>
      </c>
      <c r="V106" s="29"/>
      <c r="W106" s="29"/>
    </row>
    <row r="107" spans="1:23" ht="13.15" customHeight="1" x14ac:dyDescent="0.2">
      <c r="A107" s="48"/>
      <c r="B107" s="111"/>
      <c r="C107" s="112"/>
      <c r="D107" s="112"/>
      <c r="E107" s="113"/>
      <c r="F107" s="91"/>
      <c r="G107" s="92"/>
      <c r="H107" s="93"/>
      <c r="I107" s="59" t="s">
        <v>33</v>
      </c>
      <c r="J107" s="60"/>
      <c r="K107" s="61"/>
      <c r="L107" s="16">
        <f t="shared" si="7"/>
        <v>775.6</v>
      </c>
      <c r="M107" s="1"/>
      <c r="N107" s="1"/>
      <c r="O107" s="6">
        <v>4.5999999999999996</v>
      </c>
      <c r="P107" s="1"/>
      <c r="Q107" s="1">
        <v>316</v>
      </c>
      <c r="R107" s="36">
        <v>455</v>
      </c>
      <c r="S107" s="18"/>
      <c r="T107" s="1"/>
      <c r="U107" s="1"/>
      <c r="V107" s="29"/>
      <c r="W107" s="29"/>
    </row>
    <row r="108" spans="1:23" ht="13.15" customHeight="1" x14ac:dyDescent="0.2">
      <c r="A108" s="48"/>
      <c r="B108" s="111"/>
      <c r="C108" s="112"/>
      <c r="D108" s="112"/>
      <c r="E108" s="113"/>
      <c r="F108" s="91"/>
      <c r="G108" s="92"/>
      <c r="H108" s="93"/>
      <c r="I108" s="59" t="s">
        <v>34</v>
      </c>
      <c r="J108" s="60"/>
      <c r="K108" s="61"/>
      <c r="L108" s="16">
        <f t="shared" si="7"/>
        <v>199.8</v>
      </c>
      <c r="M108" s="1"/>
      <c r="N108" s="1"/>
      <c r="O108" s="6">
        <v>199.8</v>
      </c>
      <c r="P108" s="1"/>
      <c r="Q108" s="1"/>
      <c r="R108" s="36"/>
      <c r="S108" s="18"/>
      <c r="T108" s="1"/>
      <c r="U108" s="1"/>
      <c r="V108" s="29"/>
      <c r="W108" s="29"/>
    </row>
    <row r="109" spans="1:23" ht="27" customHeight="1" x14ac:dyDescent="0.2">
      <c r="A109" s="49"/>
      <c r="B109" s="114"/>
      <c r="C109" s="115"/>
      <c r="D109" s="115"/>
      <c r="E109" s="116"/>
      <c r="F109" s="94"/>
      <c r="G109" s="95"/>
      <c r="H109" s="96"/>
      <c r="I109" s="68" t="s">
        <v>35</v>
      </c>
      <c r="J109" s="69"/>
      <c r="K109" s="70"/>
      <c r="L109" s="16">
        <f t="shared" si="7"/>
        <v>0</v>
      </c>
      <c r="M109" s="1"/>
      <c r="N109" s="1"/>
      <c r="O109" s="6"/>
      <c r="P109" s="1"/>
      <c r="Q109" s="1"/>
      <c r="R109" s="36"/>
      <c r="S109" s="18"/>
      <c r="T109" s="1"/>
      <c r="U109" s="1"/>
      <c r="V109" s="29"/>
      <c r="W109" s="29"/>
    </row>
    <row r="110" spans="1:23" ht="13.15" customHeight="1" x14ac:dyDescent="0.2">
      <c r="A110" s="47"/>
      <c r="B110" s="108" t="s">
        <v>44</v>
      </c>
      <c r="C110" s="109"/>
      <c r="D110" s="109"/>
      <c r="E110" s="110"/>
      <c r="F110" s="88" t="s">
        <v>41</v>
      </c>
      <c r="G110" s="89"/>
      <c r="H110" s="90"/>
      <c r="I110" s="59" t="s">
        <v>32</v>
      </c>
      <c r="J110" s="60"/>
      <c r="K110" s="61"/>
      <c r="L110" s="16">
        <f t="shared" si="7"/>
        <v>64</v>
      </c>
      <c r="M110" s="21">
        <f>M111+M112+M113</f>
        <v>0</v>
      </c>
      <c r="N110" s="21">
        <f t="shared" ref="N110:S110" si="14">N111+N112+N113</f>
        <v>0</v>
      </c>
      <c r="O110" s="22">
        <f t="shared" si="14"/>
        <v>64</v>
      </c>
      <c r="P110">
        <f t="shared" si="14"/>
        <v>0</v>
      </c>
      <c r="Q110">
        <f t="shared" si="14"/>
        <v>0</v>
      </c>
      <c r="R110" s="37">
        <f t="shared" si="14"/>
        <v>0</v>
      </c>
      <c r="S110">
        <f t="shared" si="14"/>
        <v>0</v>
      </c>
      <c r="T110" s="1"/>
      <c r="U110" s="1"/>
      <c r="V110" s="29"/>
      <c r="W110" s="29"/>
    </row>
    <row r="111" spans="1:23" ht="13.15" customHeight="1" x14ac:dyDescent="0.2">
      <c r="A111" s="48"/>
      <c r="B111" s="111"/>
      <c r="C111" s="112"/>
      <c r="D111" s="112"/>
      <c r="E111" s="113"/>
      <c r="F111" s="91"/>
      <c r="G111" s="92"/>
      <c r="H111" s="93"/>
      <c r="I111" s="59" t="s">
        <v>33</v>
      </c>
      <c r="J111" s="60"/>
      <c r="K111" s="61"/>
      <c r="L111" s="16">
        <f t="shared" si="7"/>
        <v>4</v>
      </c>
      <c r="M111" s="16"/>
      <c r="N111" s="16"/>
      <c r="O111" s="17">
        <v>4</v>
      </c>
      <c r="P111" s="1"/>
      <c r="Q111" s="1"/>
      <c r="R111" s="36"/>
      <c r="S111" s="18"/>
      <c r="T111" s="1"/>
      <c r="U111" s="1"/>
      <c r="V111" s="29"/>
      <c r="W111" s="29"/>
    </row>
    <row r="112" spans="1:23" ht="13.15" customHeight="1" x14ac:dyDescent="0.2">
      <c r="A112" s="48"/>
      <c r="B112" s="111"/>
      <c r="C112" s="112"/>
      <c r="D112" s="112"/>
      <c r="E112" s="113"/>
      <c r="F112" s="91"/>
      <c r="G112" s="92"/>
      <c r="H112" s="93"/>
      <c r="I112" s="59" t="s">
        <v>34</v>
      </c>
      <c r="J112" s="60"/>
      <c r="K112" s="61"/>
      <c r="L112" s="16">
        <f t="shared" si="7"/>
        <v>60</v>
      </c>
      <c r="M112" s="16"/>
      <c r="N112" s="16"/>
      <c r="O112" s="17">
        <v>60</v>
      </c>
      <c r="P112" s="1"/>
      <c r="Q112" s="1"/>
      <c r="R112" s="36"/>
      <c r="S112" s="18"/>
      <c r="T112" s="1"/>
      <c r="U112" s="1"/>
      <c r="V112" s="29"/>
      <c r="W112" s="29"/>
    </row>
    <row r="113" spans="1:23" ht="24" customHeight="1" x14ac:dyDescent="0.2">
      <c r="A113" s="49"/>
      <c r="B113" s="114"/>
      <c r="C113" s="115"/>
      <c r="D113" s="115"/>
      <c r="E113" s="116"/>
      <c r="F113" s="94"/>
      <c r="G113" s="95"/>
      <c r="H113" s="96"/>
      <c r="I113" s="68" t="s">
        <v>35</v>
      </c>
      <c r="J113" s="69"/>
      <c r="K113" s="70"/>
      <c r="L113" s="16">
        <f t="shared" si="7"/>
        <v>0</v>
      </c>
      <c r="M113" s="1"/>
      <c r="N113" s="1"/>
      <c r="O113" s="6"/>
      <c r="P113" s="1"/>
      <c r="Q113" s="1"/>
      <c r="R113" s="36"/>
      <c r="S113" s="18"/>
      <c r="T113" s="1"/>
      <c r="U113" s="1"/>
      <c r="V113" s="29"/>
      <c r="W113" s="29"/>
    </row>
    <row r="114" spans="1:23" ht="13.15" customHeight="1" x14ac:dyDescent="0.2">
      <c r="A114" s="47"/>
      <c r="B114" s="50" t="s">
        <v>47</v>
      </c>
      <c r="C114" s="51"/>
      <c r="D114" s="51"/>
      <c r="E114" s="52"/>
      <c r="F114" s="59" t="s">
        <v>41</v>
      </c>
      <c r="G114" s="60"/>
      <c r="H114" s="61"/>
      <c r="I114" s="59" t="s">
        <v>32</v>
      </c>
      <c r="J114" s="60"/>
      <c r="K114" s="61"/>
      <c r="L114" s="16">
        <f t="shared" si="7"/>
        <v>36.599999999999994</v>
      </c>
      <c r="M114" s="1">
        <f>M115+M116+M117</f>
        <v>0</v>
      </c>
      <c r="N114" s="1">
        <f t="shared" ref="N114:U114" si="15">N115+N116+N117</f>
        <v>0</v>
      </c>
      <c r="O114" s="6">
        <f t="shared" si="15"/>
        <v>22.599999999999998</v>
      </c>
      <c r="P114" s="16">
        <f t="shared" si="15"/>
        <v>14</v>
      </c>
      <c r="Q114" s="16">
        <f t="shared" si="15"/>
        <v>0</v>
      </c>
      <c r="R114" s="35">
        <f t="shared" si="15"/>
        <v>0</v>
      </c>
      <c r="S114" s="20">
        <f t="shared" si="15"/>
        <v>0</v>
      </c>
      <c r="T114" s="20">
        <f t="shared" si="15"/>
        <v>0</v>
      </c>
      <c r="U114" s="16">
        <f t="shared" si="15"/>
        <v>0</v>
      </c>
      <c r="V114" s="29"/>
      <c r="W114" s="29"/>
    </row>
    <row r="115" spans="1:23" ht="13.15" customHeight="1" x14ac:dyDescent="0.2">
      <c r="A115" s="48"/>
      <c r="B115" s="53"/>
      <c r="C115" s="54"/>
      <c r="D115" s="54"/>
      <c r="E115" s="55"/>
      <c r="F115" s="62"/>
      <c r="G115" s="63"/>
      <c r="H115" s="64"/>
      <c r="I115" s="59" t="s">
        <v>33</v>
      </c>
      <c r="J115" s="60"/>
      <c r="K115" s="61"/>
      <c r="L115" s="16">
        <f t="shared" si="7"/>
        <v>14.2</v>
      </c>
      <c r="M115" s="1"/>
      <c r="N115" s="1"/>
      <c r="O115" s="6">
        <v>0.2</v>
      </c>
      <c r="P115" s="16">
        <v>14</v>
      </c>
      <c r="Q115" s="16"/>
      <c r="R115" s="35"/>
      <c r="S115" s="20"/>
      <c r="T115" s="1"/>
      <c r="U115" s="1"/>
      <c r="V115" s="29"/>
      <c r="W115" s="29"/>
    </row>
    <row r="116" spans="1:23" ht="13.15" customHeight="1" x14ac:dyDescent="0.2">
      <c r="A116" s="48"/>
      <c r="B116" s="53"/>
      <c r="C116" s="54"/>
      <c r="D116" s="54"/>
      <c r="E116" s="55"/>
      <c r="F116" s="62"/>
      <c r="G116" s="63"/>
      <c r="H116" s="64"/>
      <c r="I116" s="59" t="s">
        <v>34</v>
      </c>
      <c r="J116" s="60"/>
      <c r="K116" s="61"/>
      <c r="L116" s="16">
        <f t="shared" si="7"/>
        <v>22.4</v>
      </c>
      <c r="M116" s="1"/>
      <c r="N116" s="1"/>
      <c r="O116" s="6">
        <v>22.4</v>
      </c>
      <c r="P116" s="16"/>
      <c r="Q116" s="16"/>
      <c r="R116" s="35"/>
      <c r="S116" s="20"/>
      <c r="T116" s="1"/>
      <c r="U116" s="1"/>
      <c r="V116" s="29"/>
      <c r="W116" s="29"/>
    </row>
    <row r="117" spans="1:23" ht="26.25" customHeight="1" x14ac:dyDescent="0.2">
      <c r="A117" s="49"/>
      <c r="B117" s="56"/>
      <c r="C117" s="57"/>
      <c r="D117" s="57"/>
      <c r="E117" s="58"/>
      <c r="F117" s="65"/>
      <c r="G117" s="66"/>
      <c r="H117" s="67"/>
      <c r="I117" s="97" t="s">
        <v>35</v>
      </c>
      <c r="J117" s="98"/>
      <c r="K117" s="99"/>
      <c r="L117" s="16">
        <f t="shared" si="7"/>
        <v>0</v>
      </c>
      <c r="M117" s="1"/>
      <c r="N117" s="1"/>
      <c r="O117" s="6"/>
      <c r="P117" s="1"/>
      <c r="Q117" s="1"/>
      <c r="R117" s="36"/>
      <c r="S117" s="18"/>
      <c r="T117" s="1"/>
      <c r="U117" s="1"/>
      <c r="V117" s="29"/>
      <c r="W117" s="29"/>
    </row>
    <row r="118" spans="1:23" ht="12.75" x14ac:dyDescent="0.2">
      <c r="A118" s="47"/>
      <c r="B118" s="50" t="s">
        <v>49</v>
      </c>
      <c r="C118" s="51"/>
      <c r="D118" s="51"/>
      <c r="E118" s="52"/>
      <c r="F118" s="59" t="s">
        <v>41</v>
      </c>
      <c r="G118" s="60"/>
      <c r="H118" s="61"/>
      <c r="I118" s="59" t="s">
        <v>32</v>
      </c>
      <c r="J118" s="60"/>
      <c r="K118" s="61"/>
      <c r="L118" s="16">
        <f t="shared" si="7"/>
        <v>2302.6999999999998</v>
      </c>
      <c r="M118" s="1">
        <f>M119+M120+M121</f>
        <v>0</v>
      </c>
      <c r="N118" s="1">
        <f t="shared" ref="N118:U118" si="16">N119+N120+N121</f>
        <v>0</v>
      </c>
      <c r="O118" s="6">
        <f t="shared" si="16"/>
        <v>601.6</v>
      </c>
      <c r="P118" s="1">
        <f t="shared" si="16"/>
        <v>1701.1</v>
      </c>
      <c r="Q118" s="1">
        <f t="shared" si="16"/>
        <v>0</v>
      </c>
      <c r="R118" s="36">
        <f t="shared" si="16"/>
        <v>0</v>
      </c>
      <c r="S118" s="18">
        <f t="shared" si="16"/>
        <v>0</v>
      </c>
      <c r="T118" s="18">
        <f t="shared" si="16"/>
        <v>0</v>
      </c>
      <c r="U118" s="1">
        <f t="shared" si="16"/>
        <v>0</v>
      </c>
      <c r="V118" s="29"/>
      <c r="W118" s="29"/>
    </row>
    <row r="119" spans="1:23" ht="12.75" x14ac:dyDescent="0.2">
      <c r="A119" s="48"/>
      <c r="B119" s="53"/>
      <c r="C119" s="54"/>
      <c r="D119" s="54"/>
      <c r="E119" s="55"/>
      <c r="F119" s="62"/>
      <c r="G119" s="63"/>
      <c r="H119" s="64"/>
      <c r="I119" s="59" t="s">
        <v>33</v>
      </c>
      <c r="J119" s="60"/>
      <c r="K119" s="61"/>
      <c r="L119" s="16">
        <f t="shared" si="7"/>
        <v>994.5</v>
      </c>
      <c r="M119" s="1"/>
      <c r="N119" s="1"/>
      <c r="O119" s="6">
        <v>601.6</v>
      </c>
      <c r="P119" s="1">
        <v>392.9</v>
      </c>
      <c r="Q119" s="1"/>
      <c r="R119" s="36"/>
      <c r="S119" s="18"/>
      <c r="T119" s="1"/>
      <c r="U119" s="1"/>
      <c r="V119" s="29"/>
      <c r="W119" s="29"/>
    </row>
    <row r="120" spans="1:23" ht="12.75" x14ac:dyDescent="0.2">
      <c r="A120" s="48"/>
      <c r="B120" s="53"/>
      <c r="C120" s="54"/>
      <c r="D120" s="54"/>
      <c r="E120" s="55"/>
      <c r="F120" s="62"/>
      <c r="G120" s="63"/>
      <c r="H120" s="64"/>
      <c r="I120" s="59" t="s">
        <v>34</v>
      </c>
      <c r="J120" s="60"/>
      <c r="K120" s="61"/>
      <c r="L120" s="16">
        <f t="shared" si="7"/>
        <v>1308.2</v>
      </c>
      <c r="M120" s="16"/>
      <c r="N120" s="16"/>
      <c r="O120" s="17"/>
      <c r="P120" s="16">
        <v>1308.2</v>
      </c>
      <c r="Q120" s="1"/>
      <c r="R120" s="36"/>
      <c r="S120" s="18"/>
      <c r="T120" s="1"/>
      <c r="U120" s="1"/>
      <c r="V120" s="29"/>
      <c r="W120" s="29"/>
    </row>
    <row r="121" spans="1:23" ht="39" customHeight="1" x14ac:dyDescent="0.2">
      <c r="A121" s="49"/>
      <c r="B121" s="56"/>
      <c r="C121" s="57"/>
      <c r="D121" s="57"/>
      <c r="E121" s="58"/>
      <c r="F121" s="65"/>
      <c r="G121" s="66"/>
      <c r="H121" s="67"/>
      <c r="I121" s="68" t="s">
        <v>35</v>
      </c>
      <c r="J121" s="69"/>
      <c r="K121" s="70"/>
      <c r="L121" s="16">
        <f t="shared" si="7"/>
        <v>0</v>
      </c>
      <c r="M121" s="1"/>
      <c r="N121" s="1"/>
      <c r="O121" s="6"/>
      <c r="P121" s="1"/>
      <c r="Q121" s="1"/>
      <c r="R121" s="36"/>
      <c r="S121" s="18"/>
      <c r="T121" s="1"/>
      <c r="U121" s="1"/>
      <c r="V121" s="29"/>
      <c r="W121" s="29"/>
    </row>
    <row r="122" spans="1:23" ht="12.75" x14ac:dyDescent="0.2">
      <c r="A122" s="46"/>
      <c r="B122" s="50" t="s">
        <v>48</v>
      </c>
      <c r="C122" s="51"/>
      <c r="D122" s="51"/>
      <c r="E122" s="52"/>
      <c r="F122" s="59" t="s">
        <v>41</v>
      </c>
      <c r="G122" s="60"/>
      <c r="H122" s="61"/>
      <c r="I122" s="59" t="s">
        <v>32</v>
      </c>
      <c r="J122" s="60"/>
      <c r="K122" s="61"/>
      <c r="L122" s="16">
        <f t="shared" si="7"/>
        <v>569.5</v>
      </c>
      <c r="M122" s="1">
        <f>M123+M124+M125</f>
        <v>0</v>
      </c>
      <c r="N122" s="1">
        <f t="shared" ref="N122:U122" si="17">N123+N124+N125</f>
        <v>0</v>
      </c>
      <c r="O122" s="6">
        <f t="shared" si="17"/>
        <v>0</v>
      </c>
      <c r="P122" s="1">
        <f t="shared" si="17"/>
        <v>249.5</v>
      </c>
      <c r="Q122" s="1">
        <f t="shared" si="17"/>
        <v>320</v>
      </c>
      <c r="R122" s="36">
        <f t="shared" si="17"/>
        <v>0</v>
      </c>
      <c r="S122" s="18">
        <f t="shared" si="17"/>
        <v>0</v>
      </c>
      <c r="T122" s="18">
        <f t="shared" si="17"/>
        <v>0</v>
      </c>
      <c r="U122" s="1">
        <f t="shared" si="17"/>
        <v>0</v>
      </c>
      <c r="V122" s="29"/>
      <c r="W122" s="29"/>
    </row>
    <row r="123" spans="1:23" ht="12.75" x14ac:dyDescent="0.2">
      <c r="A123" s="46"/>
      <c r="B123" s="53"/>
      <c r="C123" s="54"/>
      <c r="D123" s="54"/>
      <c r="E123" s="55"/>
      <c r="F123" s="62"/>
      <c r="G123" s="63"/>
      <c r="H123" s="64"/>
      <c r="I123" s="59" t="s">
        <v>33</v>
      </c>
      <c r="J123" s="60"/>
      <c r="K123" s="61"/>
      <c r="L123" s="16">
        <f t="shared" si="7"/>
        <v>377.7</v>
      </c>
      <c r="M123" s="1"/>
      <c r="N123" s="1"/>
      <c r="O123" s="6"/>
      <c r="P123" s="1">
        <v>57.7</v>
      </c>
      <c r="Q123" s="26">
        <v>320</v>
      </c>
      <c r="R123" s="36"/>
      <c r="S123" s="18"/>
      <c r="T123" s="1"/>
      <c r="U123" s="1"/>
      <c r="V123" s="29"/>
      <c r="W123" s="29"/>
    </row>
    <row r="124" spans="1:23" ht="12.75" x14ac:dyDescent="0.2">
      <c r="A124" s="46"/>
      <c r="B124" s="53"/>
      <c r="C124" s="54"/>
      <c r="D124" s="54"/>
      <c r="E124" s="55"/>
      <c r="F124" s="62"/>
      <c r="G124" s="63"/>
      <c r="H124" s="64"/>
      <c r="I124" s="59" t="s">
        <v>34</v>
      </c>
      <c r="J124" s="60"/>
      <c r="K124" s="61"/>
      <c r="L124" s="16">
        <f t="shared" si="7"/>
        <v>191.8</v>
      </c>
      <c r="M124" s="16"/>
      <c r="N124" s="16"/>
      <c r="O124" s="17"/>
      <c r="P124" s="16">
        <v>191.8</v>
      </c>
      <c r="Q124" s="1"/>
      <c r="R124" s="36"/>
      <c r="S124" s="18"/>
      <c r="T124" s="1"/>
      <c r="U124" s="1"/>
      <c r="V124" s="29"/>
      <c r="W124" s="29"/>
    </row>
    <row r="125" spans="1:23" ht="40.5" customHeight="1" x14ac:dyDescent="0.2">
      <c r="A125" s="46"/>
      <c r="B125" s="56"/>
      <c r="C125" s="57"/>
      <c r="D125" s="57"/>
      <c r="E125" s="58"/>
      <c r="F125" s="65"/>
      <c r="G125" s="66"/>
      <c r="H125" s="67"/>
      <c r="I125" s="68" t="s">
        <v>35</v>
      </c>
      <c r="J125" s="69"/>
      <c r="K125" s="70"/>
      <c r="L125" s="16">
        <f t="shared" si="7"/>
        <v>0</v>
      </c>
      <c r="M125" s="1"/>
      <c r="N125" s="1"/>
      <c r="O125" s="6"/>
      <c r="P125" s="1"/>
      <c r="Q125" s="1"/>
      <c r="R125" s="36"/>
      <c r="S125" s="18"/>
      <c r="T125" s="1"/>
      <c r="U125" s="1"/>
      <c r="V125" s="29"/>
      <c r="W125" s="29"/>
    </row>
    <row r="126" spans="1:23" ht="12.75" x14ac:dyDescent="0.2">
      <c r="A126" s="47"/>
      <c r="B126" s="59" t="s">
        <v>65</v>
      </c>
      <c r="C126" s="71"/>
      <c r="D126" s="71"/>
      <c r="E126" s="72"/>
      <c r="F126" s="59" t="s">
        <v>41</v>
      </c>
      <c r="G126" s="60"/>
      <c r="H126" s="61"/>
      <c r="I126" s="59" t="s">
        <v>32</v>
      </c>
      <c r="J126" s="60"/>
      <c r="K126" s="61"/>
      <c r="L126" s="16">
        <f t="shared" si="7"/>
        <v>41</v>
      </c>
      <c r="M126" s="1"/>
      <c r="N126" s="1"/>
      <c r="O126" s="6"/>
      <c r="P126" s="1"/>
      <c r="Q126" s="1">
        <f>Q127+Q128+Q129</f>
        <v>41</v>
      </c>
      <c r="R126" s="26"/>
      <c r="S126" s="18"/>
      <c r="T126" s="1"/>
      <c r="U126" s="1"/>
      <c r="V126" s="29"/>
      <c r="W126" s="29"/>
    </row>
    <row r="127" spans="1:23" ht="12.75" x14ac:dyDescent="0.2">
      <c r="A127" s="48"/>
      <c r="B127" s="73"/>
      <c r="C127" s="74"/>
      <c r="D127" s="74"/>
      <c r="E127" s="75"/>
      <c r="F127" s="62"/>
      <c r="G127" s="63"/>
      <c r="H127" s="64"/>
      <c r="I127" s="59" t="s">
        <v>33</v>
      </c>
      <c r="J127" s="60"/>
      <c r="K127" s="61"/>
      <c r="L127" s="16">
        <f t="shared" si="7"/>
        <v>41</v>
      </c>
      <c r="M127" s="1"/>
      <c r="N127" s="1"/>
      <c r="O127" s="6"/>
      <c r="P127" s="1"/>
      <c r="Q127" s="1">
        <v>41</v>
      </c>
      <c r="R127" s="26"/>
      <c r="S127" s="18"/>
      <c r="T127" s="1"/>
      <c r="U127" s="1"/>
      <c r="V127" s="29"/>
      <c r="W127" s="29"/>
    </row>
    <row r="128" spans="1:23" ht="12.75" x14ac:dyDescent="0.2">
      <c r="A128" s="48"/>
      <c r="B128" s="73"/>
      <c r="C128" s="74"/>
      <c r="D128" s="74"/>
      <c r="E128" s="75"/>
      <c r="F128" s="62"/>
      <c r="G128" s="63"/>
      <c r="H128" s="64"/>
      <c r="I128" s="59" t="s">
        <v>34</v>
      </c>
      <c r="J128" s="60"/>
      <c r="K128" s="61"/>
      <c r="L128" s="16">
        <f t="shared" si="7"/>
        <v>0</v>
      </c>
      <c r="M128" s="1"/>
      <c r="N128" s="1"/>
      <c r="O128" s="6"/>
      <c r="P128" s="1"/>
      <c r="Q128" s="1"/>
      <c r="R128" s="26"/>
      <c r="S128" s="18"/>
      <c r="T128" s="1"/>
      <c r="U128" s="1"/>
      <c r="V128" s="29"/>
      <c r="W128" s="29"/>
    </row>
    <row r="129" spans="1:23" ht="12.75" x14ac:dyDescent="0.2">
      <c r="A129" s="49"/>
      <c r="B129" s="76"/>
      <c r="C129" s="77"/>
      <c r="D129" s="77"/>
      <c r="E129" s="78"/>
      <c r="F129" s="65"/>
      <c r="G129" s="66"/>
      <c r="H129" s="67"/>
      <c r="I129" s="68" t="s">
        <v>35</v>
      </c>
      <c r="J129" s="69"/>
      <c r="K129" s="70"/>
      <c r="L129" s="16">
        <f t="shared" si="7"/>
        <v>0</v>
      </c>
      <c r="M129" s="1"/>
      <c r="N129" s="1"/>
      <c r="O129" s="6"/>
      <c r="P129" s="1"/>
      <c r="Q129" s="1"/>
      <c r="R129" s="26"/>
      <c r="S129" s="18"/>
      <c r="T129" s="1"/>
      <c r="U129" s="1"/>
      <c r="V129" s="29"/>
      <c r="W129" s="29"/>
    </row>
    <row r="130" spans="1:23" ht="11.25" customHeight="1" x14ac:dyDescent="0.2">
      <c r="A130" s="46"/>
      <c r="B130" s="59" t="s">
        <v>67</v>
      </c>
      <c r="C130" s="60"/>
      <c r="D130" s="60"/>
      <c r="E130" s="61"/>
      <c r="F130" s="59" t="s">
        <v>66</v>
      </c>
      <c r="G130" s="60"/>
      <c r="H130" s="61"/>
      <c r="I130" s="59" t="s">
        <v>32</v>
      </c>
      <c r="J130" s="60"/>
      <c r="K130" s="61"/>
      <c r="L130" s="16">
        <f t="shared" si="7"/>
        <v>121.5</v>
      </c>
      <c r="M130" s="1"/>
      <c r="N130" s="1"/>
      <c r="O130" s="6"/>
      <c r="P130" s="1"/>
      <c r="Q130" s="1">
        <f>Q131+Q132+Q133</f>
        <v>0</v>
      </c>
      <c r="R130" s="26">
        <f>R131+R132+R133</f>
        <v>121.5</v>
      </c>
      <c r="S130" s="26">
        <f t="shared" ref="S130:U130" si="18">S131+S132+S133</f>
        <v>0</v>
      </c>
      <c r="T130" s="26">
        <f t="shared" si="18"/>
        <v>0</v>
      </c>
      <c r="U130" s="26">
        <f t="shared" si="18"/>
        <v>0</v>
      </c>
      <c r="V130" s="29"/>
      <c r="W130" s="29"/>
    </row>
    <row r="131" spans="1:23" ht="11.25" customHeight="1" x14ac:dyDescent="0.2">
      <c r="A131" s="46"/>
      <c r="B131" s="62"/>
      <c r="C131" s="63"/>
      <c r="D131" s="63"/>
      <c r="E131" s="64"/>
      <c r="F131" s="62"/>
      <c r="G131" s="63"/>
      <c r="H131" s="64"/>
      <c r="I131" s="59" t="s">
        <v>33</v>
      </c>
      <c r="J131" s="60"/>
      <c r="K131" s="61"/>
      <c r="L131" s="16">
        <f t="shared" si="7"/>
        <v>121.5</v>
      </c>
      <c r="M131" s="1"/>
      <c r="N131" s="1"/>
      <c r="O131" s="6"/>
      <c r="P131" s="1"/>
      <c r="Q131" s="1"/>
      <c r="R131" s="26">
        <v>121.5</v>
      </c>
      <c r="S131" s="18"/>
      <c r="T131" s="1"/>
      <c r="U131" s="1"/>
      <c r="V131" s="29"/>
      <c r="W131" s="29"/>
    </row>
    <row r="132" spans="1:23" ht="11.25" customHeight="1" x14ac:dyDescent="0.2">
      <c r="A132" s="46"/>
      <c r="B132" s="62"/>
      <c r="C132" s="63"/>
      <c r="D132" s="63"/>
      <c r="E132" s="64"/>
      <c r="F132" s="62"/>
      <c r="G132" s="63"/>
      <c r="H132" s="64"/>
      <c r="I132" s="59" t="s">
        <v>34</v>
      </c>
      <c r="J132" s="60"/>
      <c r="K132" s="61"/>
      <c r="L132" s="16">
        <f t="shared" si="7"/>
        <v>0</v>
      </c>
      <c r="M132" s="1"/>
      <c r="N132" s="1"/>
      <c r="O132" s="6"/>
      <c r="P132" s="1"/>
      <c r="Q132" s="1"/>
      <c r="R132" s="26"/>
      <c r="S132" s="18"/>
      <c r="T132" s="1"/>
      <c r="U132" s="1"/>
      <c r="V132" s="29"/>
      <c r="W132" s="29"/>
    </row>
    <row r="133" spans="1:23" ht="39.75" customHeight="1" x14ac:dyDescent="0.2">
      <c r="A133" s="46"/>
      <c r="B133" s="65"/>
      <c r="C133" s="66"/>
      <c r="D133" s="66"/>
      <c r="E133" s="67"/>
      <c r="F133" s="65"/>
      <c r="G133" s="66"/>
      <c r="H133" s="67"/>
      <c r="I133" s="68" t="s">
        <v>35</v>
      </c>
      <c r="J133" s="69"/>
      <c r="K133" s="70"/>
      <c r="L133" s="16">
        <f t="shared" si="7"/>
        <v>0</v>
      </c>
      <c r="M133" s="1"/>
      <c r="N133" s="1"/>
      <c r="O133" s="6"/>
      <c r="P133" s="1"/>
      <c r="Q133" s="1"/>
      <c r="R133" s="26"/>
      <c r="S133" s="18"/>
      <c r="T133" s="1"/>
      <c r="U133" s="1"/>
      <c r="V133" s="29"/>
      <c r="W133" s="29"/>
    </row>
    <row r="134" spans="1:23" ht="11.25" customHeight="1" x14ac:dyDescent="0.2">
      <c r="A134" s="46"/>
      <c r="B134" s="45" t="s">
        <v>68</v>
      </c>
      <c r="C134" s="45"/>
      <c r="D134" s="45"/>
      <c r="E134" s="45"/>
      <c r="F134" s="45" t="s">
        <v>66</v>
      </c>
      <c r="G134" s="45"/>
      <c r="H134" s="45"/>
      <c r="I134" s="45" t="s">
        <v>32</v>
      </c>
      <c r="J134" s="45"/>
      <c r="K134" s="45"/>
      <c r="L134" s="16">
        <f t="shared" si="7"/>
        <v>240</v>
      </c>
      <c r="M134" s="1"/>
      <c r="N134" s="1"/>
      <c r="O134" s="6"/>
      <c r="P134" s="1"/>
      <c r="Q134" s="1">
        <f>Q135+Q136+Q137</f>
        <v>0</v>
      </c>
      <c r="R134" s="26">
        <f>R135+R136+R137</f>
        <v>240</v>
      </c>
      <c r="S134" s="26">
        <f t="shared" ref="S134:U134" si="19">S135+S136+S137</f>
        <v>0</v>
      </c>
      <c r="T134" s="26">
        <f t="shared" si="19"/>
        <v>0</v>
      </c>
      <c r="U134" s="26">
        <f t="shared" si="19"/>
        <v>0</v>
      </c>
      <c r="V134" s="29"/>
      <c r="W134" s="29"/>
    </row>
    <row r="135" spans="1:23" ht="11.25" customHeight="1" x14ac:dyDescent="0.2">
      <c r="A135" s="46"/>
      <c r="B135" s="45"/>
      <c r="C135" s="45"/>
      <c r="D135" s="45"/>
      <c r="E135" s="45"/>
      <c r="F135" s="45"/>
      <c r="G135" s="45"/>
      <c r="H135" s="45"/>
      <c r="I135" s="45" t="s">
        <v>33</v>
      </c>
      <c r="J135" s="45"/>
      <c r="K135" s="45"/>
      <c r="L135" s="16">
        <f t="shared" si="7"/>
        <v>240</v>
      </c>
      <c r="M135" s="1"/>
      <c r="N135" s="1"/>
      <c r="O135" s="6"/>
      <c r="P135" s="1"/>
      <c r="Q135" s="1"/>
      <c r="R135" s="26">
        <v>240</v>
      </c>
      <c r="S135" s="18"/>
      <c r="T135" s="1"/>
      <c r="U135" s="1"/>
      <c r="V135" s="29"/>
      <c r="W135" s="29"/>
    </row>
    <row r="136" spans="1:23" ht="11.25" customHeight="1" x14ac:dyDescent="0.2">
      <c r="A136" s="46"/>
      <c r="B136" s="45"/>
      <c r="C136" s="45"/>
      <c r="D136" s="45"/>
      <c r="E136" s="45"/>
      <c r="F136" s="45"/>
      <c r="G136" s="45"/>
      <c r="H136" s="45"/>
      <c r="I136" s="45" t="s">
        <v>34</v>
      </c>
      <c r="J136" s="45"/>
      <c r="K136" s="45"/>
      <c r="L136" s="16">
        <f t="shared" si="7"/>
        <v>0</v>
      </c>
      <c r="M136" s="1"/>
      <c r="N136" s="1"/>
      <c r="O136" s="6"/>
      <c r="P136" s="1"/>
      <c r="Q136" s="1"/>
      <c r="R136" s="26"/>
      <c r="S136" s="18"/>
      <c r="T136" s="1"/>
      <c r="U136" s="1"/>
      <c r="V136" s="29"/>
      <c r="W136" s="29"/>
    </row>
    <row r="137" spans="1:23" ht="46.5" customHeight="1" x14ac:dyDescent="0.2">
      <c r="A137" s="46"/>
      <c r="B137" s="45"/>
      <c r="C137" s="45"/>
      <c r="D137" s="45"/>
      <c r="E137" s="45"/>
      <c r="F137" s="45"/>
      <c r="G137" s="45"/>
      <c r="H137" s="45"/>
      <c r="I137" s="45" t="s">
        <v>35</v>
      </c>
      <c r="J137" s="45"/>
      <c r="K137" s="45"/>
      <c r="L137" s="16">
        <f t="shared" si="7"/>
        <v>0</v>
      </c>
      <c r="M137" s="1"/>
      <c r="N137" s="1"/>
      <c r="O137" s="6"/>
      <c r="P137" s="1"/>
      <c r="Q137" s="1"/>
      <c r="R137" s="26"/>
      <c r="S137" s="18"/>
      <c r="T137" s="1"/>
      <c r="U137" s="1"/>
      <c r="V137" s="29"/>
      <c r="W137" s="29"/>
    </row>
    <row r="138" spans="1:23" ht="12.75" x14ac:dyDescent="0.2">
      <c r="A138" s="46"/>
      <c r="B138" s="45" t="s">
        <v>71</v>
      </c>
      <c r="C138" s="45"/>
      <c r="D138" s="45"/>
      <c r="E138" s="45"/>
      <c r="F138" s="45" t="s">
        <v>66</v>
      </c>
      <c r="G138" s="45"/>
      <c r="H138" s="45"/>
      <c r="I138" s="45" t="s">
        <v>32</v>
      </c>
      <c r="J138" s="45"/>
      <c r="K138" s="45"/>
      <c r="L138" s="16">
        <f t="shared" ref="L138:L145" si="20">M138+N138+O138+P138+Q138+R138+S138+T138+U138</f>
        <v>236</v>
      </c>
      <c r="M138" s="1"/>
      <c r="N138" s="1"/>
      <c r="O138" s="6"/>
      <c r="P138" s="1"/>
      <c r="Q138" s="1">
        <f>Q139+Q140+Q141</f>
        <v>0</v>
      </c>
      <c r="R138" s="26">
        <f>R139+R140+R141</f>
        <v>236</v>
      </c>
      <c r="S138" s="26">
        <f t="shared" ref="S138:U138" si="21">S139+S140+S141</f>
        <v>0</v>
      </c>
      <c r="T138" s="26">
        <f t="shared" si="21"/>
        <v>0</v>
      </c>
      <c r="U138" s="26">
        <f t="shared" si="21"/>
        <v>0</v>
      </c>
    </row>
    <row r="139" spans="1:23" ht="12.75" x14ac:dyDescent="0.2">
      <c r="A139" s="46"/>
      <c r="B139" s="45"/>
      <c r="C139" s="45"/>
      <c r="D139" s="45"/>
      <c r="E139" s="45"/>
      <c r="F139" s="45"/>
      <c r="G139" s="45"/>
      <c r="H139" s="45"/>
      <c r="I139" s="45" t="s">
        <v>33</v>
      </c>
      <c r="J139" s="45"/>
      <c r="K139" s="45"/>
      <c r="L139" s="16">
        <f t="shared" si="20"/>
        <v>236</v>
      </c>
      <c r="M139" s="1"/>
      <c r="N139" s="1"/>
      <c r="O139" s="6"/>
      <c r="P139" s="1"/>
      <c r="Q139" s="1"/>
      <c r="R139" s="26">
        <v>236</v>
      </c>
      <c r="S139" s="18"/>
      <c r="T139" s="1"/>
      <c r="U139" s="1"/>
    </row>
    <row r="140" spans="1:23" ht="12.75" x14ac:dyDescent="0.2">
      <c r="A140" s="46"/>
      <c r="B140" s="45"/>
      <c r="C140" s="45"/>
      <c r="D140" s="45"/>
      <c r="E140" s="45"/>
      <c r="F140" s="45"/>
      <c r="G140" s="45"/>
      <c r="H140" s="45"/>
      <c r="I140" s="45" t="s">
        <v>34</v>
      </c>
      <c r="J140" s="45"/>
      <c r="K140" s="45"/>
      <c r="L140" s="16">
        <f t="shared" si="20"/>
        <v>0</v>
      </c>
      <c r="M140" s="1"/>
      <c r="N140" s="1"/>
      <c r="O140" s="6"/>
      <c r="P140" s="1"/>
      <c r="Q140" s="1"/>
      <c r="R140" s="26"/>
      <c r="S140" s="18"/>
      <c r="T140" s="1"/>
      <c r="U140" s="1"/>
    </row>
    <row r="141" spans="1:23" ht="49.5" customHeight="1" x14ac:dyDescent="0.2">
      <c r="A141" s="46"/>
      <c r="B141" s="45"/>
      <c r="C141" s="45"/>
      <c r="D141" s="45"/>
      <c r="E141" s="45"/>
      <c r="F141" s="45"/>
      <c r="G141" s="45"/>
      <c r="H141" s="45"/>
      <c r="I141" s="45" t="s">
        <v>35</v>
      </c>
      <c r="J141" s="45"/>
      <c r="K141" s="45"/>
      <c r="L141" s="16">
        <f t="shared" si="20"/>
        <v>0</v>
      </c>
      <c r="M141" s="1"/>
      <c r="N141" s="1"/>
      <c r="O141" s="6"/>
      <c r="P141" s="1"/>
      <c r="Q141" s="1"/>
      <c r="R141" s="26"/>
      <c r="S141" s="18"/>
      <c r="T141" s="1"/>
      <c r="U141" s="1"/>
    </row>
    <row r="142" spans="1:23" ht="12.75" x14ac:dyDescent="0.2">
      <c r="A142" s="47"/>
      <c r="B142" s="45" t="s">
        <v>72</v>
      </c>
      <c r="C142" s="45"/>
      <c r="D142" s="45"/>
      <c r="E142" s="45"/>
      <c r="F142" s="45" t="s">
        <v>66</v>
      </c>
      <c r="G142" s="45"/>
      <c r="H142" s="45"/>
      <c r="I142" s="45" t="s">
        <v>32</v>
      </c>
      <c r="J142" s="45"/>
      <c r="K142" s="45"/>
      <c r="L142" s="16">
        <f>M142+N142+O142+P142+Q142+R142+S142+T142+U142</f>
        <v>520.20000000000005</v>
      </c>
      <c r="M142" s="1"/>
      <c r="N142" s="1">
        <f t="shared" ref="N142:R142" si="22">N143+N144+N145</f>
        <v>0</v>
      </c>
      <c r="O142" s="1">
        <f t="shared" si="22"/>
        <v>0</v>
      </c>
      <c r="P142" s="1">
        <f t="shared" si="22"/>
        <v>0</v>
      </c>
      <c r="Q142" s="1">
        <f t="shared" si="22"/>
        <v>0</v>
      </c>
      <c r="R142" s="1">
        <f t="shared" si="22"/>
        <v>0</v>
      </c>
      <c r="S142" s="1">
        <f>S143+S144+S145</f>
        <v>520.20000000000005</v>
      </c>
      <c r="T142" s="1">
        <f t="shared" ref="T142:U142" si="23">T143+T144+T145</f>
        <v>0</v>
      </c>
      <c r="U142" s="1">
        <f t="shared" si="23"/>
        <v>0</v>
      </c>
    </row>
    <row r="143" spans="1:23" ht="12.75" x14ac:dyDescent="0.2">
      <c r="A143" s="48"/>
      <c r="B143" s="45"/>
      <c r="C143" s="45"/>
      <c r="D143" s="45"/>
      <c r="E143" s="45"/>
      <c r="F143" s="45"/>
      <c r="G143" s="45"/>
      <c r="H143" s="45"/>
      <c r="I143" s="45" t="s">
        <v>33</v>
      </c>
      <c r="J143" s="45"/>
      <c r="K143" s="45"/>
      <c r="L143" s="16">
        <f t="shared" si="20"/>
        <v>120.2</v>
      </c>
      <c r="M143" s="1"/>
      <c r="N143" s="1"/>
      <c r="O143" s="6"/>
      <c r="P143" s="1"/>
      <c r="Q143" s="1"/>
      <c r="R143" s="26"/>
      <c r="S143" s="1">
        <v>120.2</v>
      </c>
      <c r="T143" s="1"/>
      <c r="U143" s="1"/>
    </row>
    <row r="144" spans="1:23" ht="12.75" x14ac:dyDescent="0.2">
      <c r="A144" s="48"/>
      <c r="B144" s="45"/>
      <c r="C144" s="45"/>
      <c r="D144" s="45"/>
      <c r="E144" s="45"/>
      <c r="F144" s="45"/>
      <c r="G144" s="45"/>
      <c r="H144" s="45"/>
      <c r="I144" s="45" t="s">
        <v>34</v>
      </c>
      <c r="J144" s="45"/>
      <c r="K144" s="45"/>
      <c r="L144" s="16">
        <f t="shared" si="20"/>
        <v>400</v>
      </c>
      <c r="M144" s="1"/>
      <c r="N144" s="1"/>
      <c r="O144" s="6"/>
      <c r="P144" s="1"/>
      <c r="Q144" s="1"/>
      <c r="R144" s="26"/>
      <c r="S144" s="1">
        <v>400</v>
      </c>
      <c r="T144" s="1"/>
      <c r="U144" s="1"/>
    </row>
    <row r="145" spans="1:21" ht="43.5" customHeight="1" x14ac:dyDescent="0.2">
      <c r="A145" s="49"/>
      <c r="B145" s="45"/>
      <c r="C145" s="45"/>
      <c r="D145" s="45"/>
      <c r="E145" s="45"/>
      <c r="F145" s="45"/>
      <c r="G145" s="45"/>
      <c r="H145" s="45"/>
      <c r="I145" s="45" t="s">
        <v>35</v>
      </c>
      <c r="J145" s="45"/>
      <c r="K145" s="45"/>
      <c r="L145" s="16">
        <f t="shared" si="20"/>
        <v>0</v>
      </c>
      <c r="M145" s="1"/>
      <c r="N145" s="1"/>
      <c r="O145" s="6"/>
      <c r="P145" s="1"/>
      <c r="Q145" s="1"/>
      <c r="R145" s="26"/>
      <c r="S145" s="1">
        <v>0</v>
      </c>
      <c r="T145" s="1"/>
      <c r="U145" s="1"/>
    </row>
  </sheetData>
  <mergeCells count="145">
    <mergeCell ref="L77:U77"/>
    <mergeCell ref="I130:K130"/>
    <mergeCell ref="I131:K131"/>
    <mergeCell ref="I132:K132"/>
    <mergeCell ref="I133:K133"/>
    <mergeCell ref="A90:A93"/>
    <mergeCell ref="A86:A89"/>
    <mergeCell ref="A82:A85"/>
    <mergeCell ref="I114:K114"/>
    <mergeCell ref="F110:H113"/>
    <mergeCell ref="F114:H117"/>
    <mergeCell ref="B110:E113"/>
    <mergeCell ref="B114:E117"/>
    <mergeCell ref="I115:K115"/>
    <mergeCell ref="I116:K116"/>
    <mergeCell ref="I117:K117"/>
    <mergeCell ref="I110:K110"/>
    <mergeCell ref="I111:K111"/>
    <mergeCell ref="I112:K112"/>
    <mergeCell ref="I113:K113"/>
    <mergeCell ref="B106:E109"/>
    <mergeCell ref="F106:H109"/>
    <mergeCell ref="I106:K106"/>
    <mergeCell ref="I107:K107"/>
    <mergeCell ref="M1:S1"/>
    <mergeCell ref="L4:L5"/>
    <mergeCell ref="B46:F46"/>
    <mergeCell ref="G46:K46"/>
    <mergeCell ref="C8:K8"/>
    <mergeCell ref="C9:K9"/>
    <mergeCell ref="M39:S39"/>
    <mergeCell ref="B44:F45"/>
    <mergeCell ref="G44:K45"/>
    <mergeCell ref="Q43:S43"/>
    <mergeCell ref="C4:K5"/>
    <mergeCell ref="B4:B5"/>
    <mergeCell ref="A3:R3"/>
    <mergeCell ref="C7:K7"/>
    <mergeCell ref="B6:S6"/>
    <mergeCell ref="B42:S42"/>
    <mergeCell ref="M4:U4"/>
    <mergeCell ref="L44:U44"/>
    <mergeCell ref="M2:U2"/>
    <mergeCell ref="L40:U40"/>
    <mergeCell ref="I95:K95"/>
    <mergeCell ref="B86:E89"/>
    <mergeCell ref="F82:H85"/>
    <mergeCell ref="F86:H89"/>
    <mergeCell ref="I86:K86"/>
    <mergeCell ref="I88:K88"/>
    <mergeCell ref="I89:K89"/>
    <mergeCell ref="F90:H93"/>
    <mergeCell ref="I90:K90"/>
    <mergeCell ref="I83:K83"/>
    <mergeCell ref="I84:K84"/>
    <mergeCell ref="I85:K85"/>
    <mergeCell ref="I87:K87"/>
    <mergeCell ref="Q79:S79"/>
    <mergeCell ref="A44:A45"/>
    <mergeCell ref="I96:K96"/>
    <mergeCell ref="I97:K97"/>
    <mergeCell ref="A78:R78"/>
    <mergeCell ref="B90:E93"/>
    <mergeCell ref="I92:K92"/>
    <mergeCell ref="I93:K93"/>
    <mergeCell ref="I82:K82"/>
    <mergeCell ref="A80:A81"/>
    <mergeCell ref="B80:E81"/>
    <mergeCell ref="F80:H81"/>
    <mergeCell ref="I80:K81"/>
    <mergeCell ref="L80:R80"/>
    <mergeCell ref="B82:E85"/>
    <mergeCell ref="A94:A97"/>
    <mergeCell ref="I91:K91"/>
    <mergeCell ref="B47:F47"/>
    <mergeCell ref="B48:F48"/>
    <mergeCell ref="G47:K47"/>
    <mergeCell ref="G48:K48"/>
    <mergeCell ref="B94:E97"/>
    <mergeCell ref="F94:H97"/>
    <mergeCell ref="I94:K94"/>
    <mergeCell ref="A98:A101"/>
    <mergeCell ref="A102:A105"/>
    <mergeCell ref="B102:E105"/>
    <mergeCell ref="F102:H105"/>
    <mergeCell ref="I102:K102"/>
    <mergeCell ref="I103:K103"/>
    <mergeCell ref="I104:K104"/>
    <mergeCell ref="I105:K105"/>
    <mergeCell ref="B98:E101"/>
    <mergeCell ref="F98:H101"/>
    <mergeCell ref="I98:K98"/>
    <mergeCell ref="I99:K99"/>
    <mergeCell ref="I100:K100"/>
    <mergeCell ref="I101:K101"/>
    <mergeCell ref="A118:A121"/>
    <mergeCell ref="B118:E121"/>
    <mergeCell ref="F118:H121"/>
    <mergeCell ref="I118:K118"/>
    <mergeCell ref="I119:K119"/>
    <mergeCell ref="I120:K120"/>
    <mergeCell ref="I121:K121"/>
    <mergeCell ref="A106:A109"/>
    <mergeCell ref="A110:A113"/>
    <mergeCell ref="A114:A117"/>
    <mergeCell ref="I108:K108"/>
    <mergeCell ref="I109:K109"/>
    <mergeCell ref="B122:E125"/>
    <mergeCell ref="F122:H125"/>
    <mergeCell ref="I122:K122"/>
    <mergeCell ref="I123:K123"/>
    <mergeCell ref="I124:K124"/>
    <mergeCell ref="I125:K125"/>
    <mergeCell ref="A122:A125"/>
    <mergeCell ref="B134:E137"/>
    <mergeCell ref="A134:A137"/>
    <mergeCell ref="F134:H137"/>
    <mergeCell ref="I134:K134"/>
    <mergeCell ref="I135:K135"/>
    <mergeCell ref="I136:K136"/>
    <mergeCell ref="I137:K137"/>
    <mergeCell ref="F126:H129"/>
    <mergeCell ref="I126:K126"/>
    <mergeCell ref="I127:K127"/>
    <mergeCell ref="I128:K128"/>
    <mergeCell ref="I129:K129"/>
    <mergeCell ref="B126:E129"/>
    <mergeCell ref="A126:A129"/>
    <mergeCell ref="B130:E133"/>
    <mergeCell ref="A130:A133"/>
    <mergeCell ref="F130:H133"/>
    <mergeCell ref="B142:E145"/>
    <mergeCell ref="F142:H145"/>
    <mergeCell ref="I142:K142"/>
    <mergeCell ref="I143:K143"/>
    <mergeCell ref="I144:K144"/>
    <mergeCell ref="I145:K145"/>
    <mergeCell ref="A138:A141"/>
    <mergeCell ref="B138:E141"/>
    <mergeCell ref="F138:H141"/>
    <mergeCell ref="I138:K138"/>
    <mergeCell ref="I139:K139"/>
    <mergeCell ref="I140:K140"/>
    <mergeCell ref="I141:K141"/>
    <mergeCell ref="A142:A145"/>
  </mergeCells>
  <pageMargins left="0.7" right="0.7" top="0.75" bottom="0.75" header="0.3" footer="0.3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2" workbookViewId="0">
      <selection activeCell="Q6" sqref="Q6"/>
    </sheetView>
  </sheetViews>
  <sheetFormatPr defaultRowHeight="11.25" x14ac:dyDescent="0.2"/>
  <cols>
    <col min="1" max="1" width="6" customWidth="1"/>
    <col min="4" max="4" width="14" customWidth="1"/>
    <col min="5" max="5" width="17.33203125" customWidth="1"/>
    <col min="6" max="6" width="10.83203125" customWidth="1"/>
    <col min="7" max="7" width="11.33203125" customWidth="1"/>
    <col min="11" max="12" width="8.6640625" customWidth="1"/>
    <col min="13" max="13" width="10.6640625" customWidth="1"/>
    <col min="14" max="14" width="8.33203125" customWidth="1"/>
    <col min="16" max="16" width="11" style="10" customWidth="1"/>
    <col min="17" max="17" width="11" customWidth="1"/>
  </cols>
  <sheetData>
    <row r="1" spans="1:20" ht="12.75" x14ac:dyDescent="0.2">
      <c r="N1" s="119" t="s">
        <v>64</v>
      </c>
      <c r="O1" s="119"/>
      <c r="P1" s="119"/>
      <c r="Q1" s="119"/>
      <c r="R1" s="119"/>
      <c r="S1" s="119"/>
      <c r="T1" s="119"/>
    </row>
    <row r="2" spans="1:20" ht="45" customHeight="1" x14ac:dyDescent="0.2">
      <c r="J2" s="139" t="s">
        <v>75</v>
      </c>
      <c r="K2" s="139"/>
      <c r="L2" s="139"/>
      <c r="M2" s="139"/>
      <c r="N2" s="139"/>
      <c r="O2" s="139"/>
      <c r="P2" s="139"/>
      <c r="Q2" s="139"/>
      <c r="R2" s="41"/>
      <c r="S2" s="41"/>
      <c r="T2" s="15"/>
    </row>
    <row r="3" spans="1:20" x14ac:dyDescent="0.2">
      <c r="A3" s="148" t="s">
        <v>74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</row>
    <row r="4" spans="1:20" ht="50.25" customHeight="1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20" ht="30.75" customHeight="1" x14ac:dyDescent="0.3">
      <c r="A5" s="142" t="s">
        <v>54</v>
      </c>
      <c r="B5" s="143"/>
      <c r="C5" s="143"/>
      <c r="D5" s="143"/>
      <c r="E5" s="142" t="s">
        <v>55</v>
      </c>
      <c r="F5" s="142"/>
      <c r="G5" s="142"/>
      <c r="H5" s="142"/>
      <c r="I5" s="142"/>
      <c r="J5" s="142"/>
      <c r="K5" s="142"/>
      <c r="L5" s="38"/>
      <c r="M5" s="144" t="s">
        <v>63</v>
      </c>
      <c r="R5" s="29"/>
    </row>
    <row r="6" spans="1:20" ht="43.5" customHeight="1" x14ac:dyDescent="0.2">
      <c r="A6" s="146" t="s">
        <v>56</v>
      </c>
      <c r="B6" s="146"/>
      <c r="C6" s="146"/>
      <c r="D6" s="146"/>
      <c r="E6" s="27" t="s">
        <v>32</v>
      </c>
      <c r="F6" s="28" t="s">
        <v>57</v>
      </c>
      <c r="G6" s="28" t="s">
        <v>58</v>
      </c>
      <c r="H6" s="28" t="s">
        <v>59</v>
      </c>
      <c r="I6" s="28" t="s">
        <v>60</v>
      </c>
      <c r="J6" s="28" t="s">
        <v>61</v>
      </c>
      <c r="K6" s="28" t="s">
        <v>62</v>
      </c>
      <c r="L6" s="28" t="s">
        <v>73</v>
      </c>
      <c r="M6" s="145"/>
      <c r="N6" s="30"/>
      <c r="O6" s="29"/>
    </row>
    <row r="7" spans="1:20" ht="12" x14ac:dyDescent="0.2">
      <c r="A7" s="146"/>
      <c r="B7" s="146"/>
      <c r="C7" s="146"/>
      <c r="D7" s="146"/>
      <c r="E7" s="147">
        <v>30</v>
      </c>
      <c r="F7" s="147">
        <v>15</v>
      </c>
      <c r="G7" s="147">
        <v>1</v>
      </c>
      <c r="H7" s="147">
        <v>0</v>
      </c>
      <c r="I7" s="147">
        <v>4</v>
      </c>
      <c r="J7" s="147">
        <v>1</v>
      </c>
      <c r="K7" s="147">
        <v>1</v>
      </c>
      <c r="L7" s="39"/>
      <c r="M7" s="47">
        <v>11</v>
      </c>
    </row>
    <row r="8" spans="1:20" ht="41.25" customHeight="1" x14ac:dyDescent="0.2">
      <c r="A8" s="146"/>
      <c r="B8" s="146"/>
      <c r="C8" s="146"/>
      <c r="D8" s="146"/>
      <c r="E8" s="147"/>
      <c r="F8" s="147"/>
      <c r="G8" s="147"/>
      <c r="H8" s="147"/>
      <c r="I8" s="147"/>
      <c r="J8" s="147"/>
      <c r="K8" s="147"/>
      <c r="L8" s="40">
        <v>4</v>
      </c>
      <c r="M8" s="49"/>
    </row>
  </sheetData>
  <mergeCells count="15">
    <mergeCell ref="N1:T1"/>
    <mergeCell ref="A5:D5"/>
    <mergeCell ref="E5:K5"/>
    <mergeCell ref="M5:M6"/>
    <mergeCell ref="A6:D8"/>
    <mergeCell ref="E7:E8"/>
    <mergeCell ref="F7:F8"/>
    <mergeCell ref="G7:G8"/>
    <mergeCell ref="A3:Q4"/>
    <mergeCell ref="H7:H8"/>
    <mergeCell ref="I7:I8"/>
    <mergeCell ref="J7:J8"/>
    <mergeCell ref="K7:K8"/>
    <mergeCell ref="M7:M8"/>
    <mergeCell ref="J2:Q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Культура</dc:creator>
  <cp:lastModifiedBy>ИКТ</cp:lastModifiedBy>
  <cp:lastPrinted>2026-02-25T11:29:05Z</cp:lastPrinted>
  <dcterms:created xsi:type="dcterms:W3CDTF">2022-10-12T14:00:20Z</dcterms:created>
  <dcterms:modified xsi:type="dcterms:W3CDTF">2026-03-03T10:01:59Z</dcterms:modified>
</cp:coreProperties>
</file>